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107B5FBC-D62C-4249-8CE3-0ACEEDC60866}" xr6:coauthVersionLast="47" xr6:coauthVersionMax="47" xr10:uidLastSave="{00000000-0000-0000-0000-000000000000}"/>
  <bookViews>
    <workbookView xWindow="1434" yWindow="1434" windowWidth="17280" windowHeight="8994" tabRatio="934" xr2:uid="{00000000-000D-0000-FFFF-FFFF00000000}"/>
  </bookViews>
  <sheets>
    <sheet name="Rekapitulacija GO del" sheetId="56" r:id="rId1"/>
    <sheet name="5.1 Pripravljalna dela" sheetId="66" r:id="rId2"/>
    <sheet name="5.1.4 Rušitvena dela" sheetId="27" r:id="rId3"/>
    <sheet name="5.6 Fasadni oder" sheetId="62" r:id="rId4"/>
    <sheet name="5.7 Zidarska dela" sheetId="69" r:id="rId5"/>
    <sheet name="5.8 Kanalizacijska dela" sheetId="73" r:id="rId6"/>
    <sheet name="6.2 Krovsko kleparska dela" sheetId="54" r:id="rId7"/>
    <sheet name="6.4 Ključavničarska dela" sheetId="65" r:id="rId8"/>
    <sheet name="6.5 Okna in vrata" sheetId="77" r:id="rId9"/>
    <sheet name="6.7 Fasaderska dela" sheetId="60" r:id="rId10"/>
    <sheet name="6.17 Montažna in zaključna dela" sheetId="63" r:id="rId11"/>
    <sheet name="Ločena investicija" sheetId="78" r:id="rId12"/>
  </sheets>
  <definedNames>
    <definedName name="_1Excel_BuiltIn_Print_Area_1_1" localSheetId="11">#REF!</definedName>
    <definedName name="_1Excel_BuiltIn_Print_Area_1_1">#REF!</definedName>
    <definedName name="_1Excel_BuiltIn_Print_Area_5_1_1" localSheetId="11">#REF!</definedName>
    <definedName name="_1Excel_BuiltIn_Print_Area_5_1_1">#REF!</definedName>
    <definedName name="_1Excel_BuiltIn_Print_Area_5_1_2" localSheetId="11">#REF!</definedName>
    <definedName name="_1Excel_BuiltIn_Print_Area_5_1_2">#REF!</definedName>
    <definedName name="_2Excel_BuiltIn_Print_Area_5_1_1" localSheetId="11">#REF!</definedName>
    <definedName name="_2Excel_BuiltIn_Print_Area_5_1_1">#REF!</definedName>
    <definedName name="_3Excel_BuiltIn_Print_Area_8_1_1" localSheetId="11">#REF!</definedName>
    <definedName name="_3Excel_BuiltIn_Print_Area_8_1_1">#REF!</definedName>
    <definedName name="_4Excel_BuiltIn_Print_Titles_6_1_1" localSheetId="11">#REF!</definedName>
    <definedName name="_4Excel_BuiltIn_Print_Titles_6_1_1">#REF!</definedName>
    <definedName name="a" localSheetId="11">#REF!</definedName>
    <definedName name="a">#REF!</definedName>
    <definedName name="b" localSheetId="4">#REF!</definedName>
    <definedName name="b" localSheetId="5">#REF!</definedName>
    <definedName name="b" localSheetId="7">#REF!</definedName>
    <definedName name="b" localSheetId="8">#REF!</definedName>
    <definedName name="b" localSheetId="11">#REF!</definedName>
    <definedName name="b" localSheetId="0">#REF!</definedName>
    <definedName name="b">#REF!</definedName>
    <definedName name="Excel_BuiltIn_Print_Area_1_2" localSheetId="11">#REF!</definedName>
    <definedName name="Excel_BuiltIn_Print_Area_1_2">#REF!</definedName>
    <definedName name="Excel_BuiltIn_Print_Area_11" localSheetId="11">#REF!</definedName>
    <definedName name="Excel_BuiltIn_Print_Area_11">#REF!</definedName>
    <definedName name="Excel_BuiltIn_Print_Area_11_1" localSheetId="11">#REF!</definedName>
    <definedName name="Excel_BuiltIn_Print_Area_11_1">#REF!</definedName>
    <definedName name="Excel_BuiltIn_Print_Area_11_1_11" localSheetId="11">#REF!</definedName>
    <definedName name="Excel_BuiltIn_Print_Area_11_1_11">#REF!</definedName>
    <definedName name="Excel_BuiltIn_Print_Area_12" localSheetId="11">#REF!</definedName>
    <definedName name="Excel_BuiltIn_Print_Area_12">#REF!</definedName>
    <definedName name="Excel_BuiltIn_Print_Area_14_1">"$#REF!.$A$1:$IV$64784"</definedName>
    <definedName name="Excel_BuiltIn_Print_Area_16_1">"$#REF!.$A$1:$IV$64784"</definedName>
    <definedName name="Excel_BuiltIn_Print_Area_2_1" localSheetId="11">#REF!</definedName>
    <definedName name="Excel_BuiltIn_Print_Area_2_1">#REF!</definedName>
    <definedName name="Excel_BuiltIn_Print_Area_3_1" localSheetId="11">#REF!</definedName>
    <definedName name="Excel_BuiltIn_Print_Area_3_1">#REF!</definedName>
    <definedName name="Excel_BuiltIn_Print_Area_4_1" localSheetId="11">#REF!</definedName>
    <definedName name="Excel_BuiltIn_Print_Area_4_1">#REF!</definedName>
    <definedName name="Excel_BuiltIn_Print_Area_4_1_1" localSheetId="11">#REF!</definedName>
    <definedName name="Excel_BuiltIn_Print_Area_4_1_1">#REF!</definedName>
    <definedName name="Excel_BuiltIn_Print_Area_5_1" localSheetId="11">#REF!</definedName>
    <definedName name="Excel_BuiltIn_Print_Area_5_1">#REF!</definedName>
    <definedName name="Excel_BuiltIn_Print_Area_6_1" localSheetId="11">#REF!</definedName>
    <definedName name="Excel_BuiltIn_Print_Area_6_1">#REF!</definedName>
    <definedName name="Excel_BuiltIn_Print_Area_8_1" localSheetId="11">#REF!</definedName>
    <definedName name="Excel_BuiltIn_Print_Area_8_1">#REF!</definedName>
    <definedName name="Excel_BuiltIn_Print_Area_9_1" localSheetId="11">#REF!</definedName>
    <definedName name="Excel_BuiltIn_Print_Area_9_1">#REF!</definedName>
    <definedName name="Excel_BuiltIn_Print_Titles_1" localSheetId="11">#REF!</definedName>
    <definedName name="Excel_BuiltIn_Print_Titles_1">#REF!</definedName>
    <definedName name="Excel_BuiltIn_Print_Titles_1_1_1" localSheetId="11">#REF!</definedName>
    <definedName name="Excel_BuiltIn_Print_Titles_1_1_1">#REF!</definedName>
    <definedName name="Excel_BuiltIn_Print_Titles_10" localSheetId="11">#REF!</definedName>
    <definedName name="Excel_BuiltIn_Print_Titles_10">#REF!</definedName>
    <definedName name="Excel_BuiltIn_Print_Titles_11" localSheetId="11">#REF!</definedName>
    <definedName name="Excel_BuiltIn_Print_Titles_11">#REF!</definedName>
    <definedName name="Excel_BuiltIn_Print_Titles_12" localSheetId="11">#REF!</definedName>
    <definedName name="Excel_BuiltIn_Print_Titles_12">#REF!</definedName>
    <definedName name="Excel_BuiltIn_Print_Titles_2" localSheetId="11">#REF!</definedName>
    <definedName name="Excel_BuiltIn_Print_Titles_2">#REF!</definedName>
    <definedName name="Excel_BuiltIn_Print_Titles_3" localSheetId="11">#REF!</definedName>
    <definedName name="Excel_BuiltIn_Print_Titles_3">#REF!</definedName>
    <definedName name="Excel_BuiltIn_Print_Titles_4_1" localSheetId="11">#REF!</definedName>
    <definedName name="Excel_BuiltIn_Print_Titles_4_1">#REF!</definedName>
    <definedName name="Excel_BuiltIn_Print_Titles_4_1_1" localSheetId="11">#REF!</definedName>
    <definedName name="Excel_BuiltIn_Print_Titles_4_1_1">#REF!</definedName>
    <definedName name="Excel_BuiltIn_Print_Titles_5" localSheetId="11">#REF!</definedName>
    <definedName name="Excel_BuiltIn_Print_Titles_5">#REF!</definedName>
    <definedName name="Excel_BuiltIn_Print_Titles_6" localSheetId="11">#REF!</definedName>
    <definedName name="Excel_BuiltIn_Print_Titles_6">#REF!</definedName>
    <definedName name="Excel_BuiltIn_Print_Titles_6_1" localSheetId="11">#REF!</definedName>
    <definedName name="Excel_BuiltIn_Print_Titles_6_1">#REF!</definedName>
    <definedName name="Excel_BuiltIn_Print_Titles_6_1_1" localSheetId="11">#REF!</definedName>
    <definedName name="Excel_BuiltIn_Print_Titles_6_1_1">#REF!</definedName>
    <definedName name="Excel_BuiltIn_Print_Titles_7" localSheetId="11">#REF!</definedName>
    <definedName name="Excel_BuiltIn_Print_Titles_7">#REF!</definedName>
    <definedName name="Excel_BuiltIn_Print_Titles_8" localSheetId="11">#REF!</definedName>
    <definedName name="Excel_BuiltIn_Print_Titles_8">#REF!</definedName>
    <definedName name="Excel_BuiltIn_Print_Titles_9" localSheetId="11">#REF!</definedName>
    <definedName name="Excel_BuiltIn_Print_Titles_9">#REF!</definedName>
    <definedName name="j" localSheetId="4">#REF!</definedName>
    <definedName name="j" localSheetId="5">#REF!</definedName>
    <definedName name="j" localSheetId="7">#REF!</definedName>
    <definedName name="j" localSheetId="8">#REF!</definedName>
    <definedName name="j" localSheetId="11">#REF!</definedName>
    <definedName name="j" localSheetId="0">#REF!</definedName>
    <definedName name="j">#REF!</definedName>
    <definedName name="n" localSheetId="4">#REF!</definedName>
    <definedName name="n" localSheetId="5">#REF!</definedName>
    <definedName name="n" localSheetId="7">#REF!</definedName>
    <definedName name="n" localSheetId="8">#REF!</definedName>
    <definedName name="n" localSheetId="11">#REF!</definedName>
    <definedName name="n" localSheetId="0">#REF!</definedName>
    <definedName name="n">#REF!</definedName>
    <definedName name="_xlnm.Print_Area" localSheetId="1">'5.1 Pripravljalna dela'!$A$1:$F$24</definedName>
    <definedName name="_xlnm.Print_Area" localSheetId="2">'5.1.4 Rušitvena dela'!$A$1:$F$66</definedName>
    <definedName name="_xlnm.Print_Area" localSheetId="3">'5.6 Fasadni oder'!$A$1:$F$38</definedName>
    <definedName name="_xlnm.Print_Area" localSheetId="4">'5.7 Zidarska dela'!$A$1:$F$71</definedName>
    <definedName name="_xlnm.Print_Area" localSheetId="5">'5.8 Kanalizacijska dela'!$A$1:$F$31</definedName>
    <definedName name="_xlnm.Print_Area" localSheetId="10">'6.17 Montažna in zaključna dela'!$A$1:$F$27</definedName>
    <definedName name="_xlnm.Print_Area" localSheetId="6">'6.2 Krovsko kleparska dela'!$A$1:$F$58</definedName>
    <definedName name="_xlnm.Print_Area" localSheetId="7">'6.4 Ključavničarska dela'!$A$1:$F$69</definedName>
    <definedName name="_xlnm.Print_Area" localSheetId="8">'6.5 Okna in vrata'!$A$1:$F$112</definedName>
    <definedName name="_xlnm.Print_Area" localSheetId="9">'6.7 Fasaderska dela'!$A$1:$F$65</definedName>
    <definedName name="_xlnm.Print_Area" localSheetId="11">'Ločena investicija'!$A$1:$F$411</definedName>
    <definedName name="_xlnm.Print_Area" localSheetId="0">'Rekapitulacija GO del'!$A$1:$E$40</definedName>
    <definedName name="_xlnm.Print_Titles" localSheetId="1">'5.1 Pripravljalna dela'!$2:$3</definedName>
    <definedName name="_xlnm.Print_Titles" localSheetId="2">'5.1.4 Rušitvena dela'!$2:$3</definedName>
    <definedName name="_xlnm.Print_Titles" localSheetId="4">'5.7 Zidarska dela'!$2:$3</definedName>
    <definedName name="_xlnm.Print_Titles" localSheetId="5">'5.8 Kanalizacijska dela'!$2:$3</definedName>
    <definedName name="_xlnm.Print_Titles" localSheetId="10">'6.17 Montažna in zaključna dela'!$2:$3</definedName>
    <definedName name="_xlnm.Print_Titles" localSheetId="6">'6.2 Krovsko kleparska dela'!$2:$3</definedName>
    <definedName name="_xlnm.Print_Titles" localSheetId="7">'6.4 Ključavničarska dela'!$2:$3</definedName>
    <definedName name="_xlnm.Print_Titles" localSheetId="8">'6.5 Okna in vrata'!$2:$3</definedName>
    <definedName name="_xlnm.Print_Titles" localSheetId="9">'6.7 Fasaderska dela'!$2:$3</definedName>
    <definedName name="_xlnm.Print_Titles" localSheetId="11">'Ločena investicija'!$2:$3</definedName>
    <definedName name="v" localSheetId="4">#REF!</definedName>
    <definedName name="v" localSheetId="5">#REF!</definedName>
    <definedName name="v" localSheetId="7">#REF!</definedName>
    <definedName name="v" localSheetId="8">#REF!</definedName>
    <definedName name="v" localSheetId="11">#REF!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78" l="1"/>
  <c r="F38" i="78"/>
  <c r="F39" i="78"/>
  <c r="F42" i="78"/>
  <c r="F45" i="78"/>
  <c r="F48" i="78"/>
  <c r="F49" i="78"/>
  <c r="F52" i="78"/>
  <c r="F53" i="78"/>
  <c r="F54" i="78"/>
  <c r="F57" i="78"/>
  <c r="F90" i="78"/>
  <c r="F93" i="78"/>
  <c r="F96" i="78"/>
  <c r="F99" i="78"/>
  <c r="F102" i="78"/>
  <c r="F105" i="78"/>
  <c r="F108" i="78"/>
  <c r="F109" i="78"/>
  <c r="F112" i="78"/>
  <c r="F115" i="78"/>
  <c r="F118" i="78"/>
  <c r="F121" i="78"/>
  <c r="F122" i="78"/>
  <c r="F123" i="78"/>
  <c r="F126" i="78"/>
  <c r="F129" i="78"/>
  <c r="F132" i="78"/>
  <c r="F135" i="78"/>
  <c r="F136" i="78"/>
  <c r="F137" i="78"/>
  <c r="F173" i="78"/>
  <c r="F174" i="78"/>
  <c r="F206" i="78"/>
  <c r="F209" i="78"/>
  <c r="F212" i="78"/>
  <c r="F215" i="78"/>
  <c r="F218" i="78"/>
  <c r="F254" i="78"/>
  <c r="E257" i="78" s="1"/>
  <c r="F257" i="78" s="1"/>
  <c r="F287" i="78"/>
  <c r="E290" i="78" s="1"/>
  <c r="F290" i="78" s="1"/>
  <c r="F324" i="78"/>
  <c r="F327" i="78"/>
  <c r="F330" i="78"/>
  <c r="F333" i="78"/>
  <c r="F357" i="78"/>
  <c r="F358" i="78"/>
  <c r="F361" i="78"/>
  <c r="E364" i="78"/>
  <c r="F364" i="78" s="1"/>
  <c r="F367" i="78" s="1"/>
  <c r="F21" i="78" s="1"/>
  <c r="F398" i="78"/>
  <c r="F399" i="78"/>
  <c r="F402" i="78"/>
  <c r="F405" i="78"/>
  <c r="E336" i="78" l="1"/>
  <c r="F336" i="78" s="1"/>
  <c r="F339" i="78" s="1"/>
  <c r="F19" i="78" s="1"/>
  <c r="E140" i="78"/>
  <c r="F140" i="78" s="1"/>
  <c r="F143" i="78" s="1"/>
  <c r="F9" i="78" s="1"/>
  <c r="E177" i="78"/>
  <c r="F177" i="78" s="1"/>
  <c r="E60" i="78"/>
  <c r="F60" i="78" s="1"/>
  <c r="F63" i="78" s="1"/>
  <c r="F7" i="78" s="1"/>
  <c r="E408" i="78"/>
  <c r="F408" i="78" s="1"/>
  <c r="E221" i="78"/>
  <c r="F221" i="78" s="1"/>
  <c r="F224" i="78" s="1"/>
  <c r="F13" i="78" s="1"/>
  <c r="F411" i="78"/>
  <c r="F23" i="78" s="1"/>
  <c r="F293" i="78"/>
  <c r="F17" i="78" s="1"/>
  <c r="F260" i="78"/>
  <c r="F15" i="78" s="1"/>
  <c r="F180" i="78"/>
  <c r="F11" i="78" s="1"/>
  <c r="F97" i="77"/>
  <c r="F94" i="77"/>
  <c r="F91" i="77"/>
  <c r="F88" i="77"/>
  <c r="F85" i="77"/>
  <c r="F78" i="77"/>
  <c r="F77" i="77"/>
  <c r="F74" i="77"/>
  <c r="F73" i="77"/>
  <c r="F70" i="77"/>
  <c r="F66" i="77"/>
  <c r="F62" i="77"/>
  <c r="F4" i="78" l="1"/>
  <c r="E39" i="56" s="1"/>
  <c r="F42" i="60"/>
  <c r="F46" i="60"/>
  <c r="F62" i="65" l="1"/>
  <c r="F59" i="65"/>
  <c r="F52" i="65"/>
  <c r="F34" i="65"/>
  <c r="F33" i="65"/>
  <c r="F57" i="27" l="1"/>
  <c r="F45" i="27"/>
  <c r="F44" i="27"/>
  <c r="F41" i="27" l="1"/>
  <c r="F19" i="63" l="1"/>
  <c r="F50" i="60" l="1"/>
  <c r="F58" i="65" l="1"/>
  <c r="F57" i="65"/>
  <c r="F38" i="65"/>
  <c r="F23" i="54" l="1"/>
  <c r="F47" i="69" l="1"/>
  <c r="F48" i="69"/>
  <c r="F32" i="27" l="1"/>
  <c r="F18" i="63" l="1"/>
  <c r="F38" i="60" l="1"/>
  <c r="F69" i="77" l="1"/>
  <c r="F65" i="77"/>
  <c r="F58" i="77"/>
  <c r="F57" i="77"/>
  <c r="F56" i="65"/>
  <c r="F55" i="65"/>
  <c r="F37" i="65"/>
  <c r="F14" i="54" l="1"/>
  <c r="F12" i="54"/>
  <c r="F16" i="73"/>
  <c r="F17" i="27" l="1"/>
  <c r="F60" i="27"/>
  <c r="F50" i="77" l="1"/>
  <c r="F53" i="77"/>
  <c r="F54" i="77"/>
  <c r="F61" i="77"/>
  <c r="F100" i="77" l="1"/>
  <c r="E106" i="77" s="1"/>
  <c r="F106" i="77" s="1"/>
  <c r="F109" i="77" s="1"/>
  <c r="F22" i="27" l="1"/>
  <c r="F47" i="60" l="1"/>
  <c r="F45" i="60"/>
  <c r="F21" i="66"/>
  <c r="F20" i="66"/>
  <c r="F19" i="66"/>
  <c r="F16" i="66"/>
  <c r="F15" i="66"/>
  <c r="F14" i="66"/>
  <c r="F8" i="66"/>
  <c r="F41" i="65"/>
  <c r="F51" i="65"/>
  <c r="F33" i="54"/>
  <c r="F36" i="27"/>
  <c r="F64" i="69"/>
  <c r="F29" i="27"/>
  <c r="F20" i="54"/>
  <c r="F19" i="54"/>
  <c r="F18" i="54"/>
  <c r="F52" i="54"/>
  <c r="F51" i="54"/>
  <c r="F50" i="54"/>
  <c r="F30" i="54"/>
  <c r="F43" i="69"/>
  <c r="F42" i="69"/>
  <c r="F31" i="69"/>
  <c r="F30" i="69"/>
  <c r="F32" i="69"/>
  <c r="F53" i="69"/>
  <c r="F52" i="69"/>
  <c r="F51" i="69"/>
  <c r="F35" i="69"/>
  <c r="F39" i="69"/>
  <c r="F38" i="69"/>
  <c r="F27" i="69"/>
  <c r="F26" i="69"/>
  <c r="F27" i="54"/>
  <c r="F24" i="54"/>
  <c r="F8" i="63"/>
  <c r="F41" i="60"/>
  <c r="F32" i="62"/>
  <c r="F35" i="62"/>
  <c r="F11" i="54"/>
  <c r="F13" i="54"/>
  <c r="F15" i="54"/>
  <c r="F43" i="54"/>
  <c r="F44" i="54"/>
  <c r="F47" i="54"/>
  <c r="F16" i="27"/>
  <c r="F20" i="27"/>
  <c r="F21" i="27"/>
  <c r="F25" i="27"/>
  <c r="F26" i="27"/>
  <c r="F35" i="27"/>
  <c r="F11" i="66"/>
  <c r="E17" i="56"/>
  <c r="E21" i="56"/>
  <c r="F38" i="62" l="1"/>
  <c r="C21" i="56" s="1"/>
  <c r="F36" i="54"/>
  <c r="E55" i="54" s="1"/>
  <c r="F55" i="54" s="1"/>
  <c r="F58" i="54" s="1"/>
  <c r="E27" i="56" s="1"/>
  <c r="F19" i="73"/>
  <c r="E27" i="73" s="1"/>
  <c r="F27" i="73" s="1"/>
  <c r="F30" i="73" s="1"/>
  <c r="E25" i="56" s="1"/>
  <c r="F24" i="66"/>
  <c r="C17" i="56" s="1"/>
  <c r="F11" i="63"/>
  <c r="E22" i="63" s="1"/>
  <c r="F22" i="63" s="1"/>
  <c r="F25" i="63" s="1"/>
  <c r="E35" i="56" s="1"/>
  <c r="F44" i="65"/>
  <c r="C29" i="56" s="1"/>
  <c r="F53" i="60"/>
  <c r="C33" i="56" s="1"/>
  <c r="F56" i="69"/>
  <c r="E67" i="69" s="1"/>
  <c r="F67" i="69" s="1"/>
  <c r="F70" i="69" s="1"/>
  <c r="E23" i="56" s="1"/>
  <c r="E31" i="56"/>
  <c r="F48" i="27"/>
  <c r="E63" i="27" s="1"/>
  <c r="F63" i="27" s="1"/>
  <c r="F66" i="27" s="1"/>
  <c r="E19" i="56" s="1"/>
  <c r="C25" i="56" l="1"/>
  <c r="C27" i="56"/>
  <c r="C35" i="56"/>
  <c r="E65" i="65"/>
  <c r="F65" i="65" s="1"/>
  <c r="F68" i="65" s="1"/>
  <c r="E29" i="56" s="1"/>
  <c r="E60" i="60"/>
  <c r="F60" i="60" s="1"/>
  <c r="F63" i="60" s="1"/>
  <c r="E33" i="56" s="1"/>
  <c r="C23" i="56"/>
  <c r="C31" i="56"/>
  <c r="C19" i="56"/>
  <c r="E14" i="56" l="1"/>
  <c r="C14" i="56"/>
  <c r="E10" i="56" l="1"/>
</calcChain>
</file>

<file path=xl/sharedStrings.xml><?xml version="1.0" encoding="utf-8"?>
<sst xmlns="http://schemas.openxmlformats.org/spreadsheetml/2006/main" count="776" uniqueCount="383">
  <si>
    <t>SKUPAJ:</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</si>
  <si>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</si>
  <si>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</si>
  <si>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</si>
  <si>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</si>
  <si>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</si>
  <si>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</si>
  <si>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</si>
  <si>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</si>
  <si>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</si>
  <si>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</si>
  <si>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</si>
  <si>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</si>
  <si>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</si>
  <si>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</si>
  <si>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</si>
  <si>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</si>
  <si>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</si>
  <si>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</si>
  <si>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</si>
  <si>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</si>
  <si>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</si>
  <si>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</si>
  <si>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</si>
  <si>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</si>
  <si>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</si>
  <si>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</si>
  <si>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</si>
  <si>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</si>
  <si>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</si>
  <si>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</si>
  <si>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</si>
  <si>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</si>
  <si>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</si>
  <si>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</si>
  <si>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</si>
  <si>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</si>
  <si>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</si>
  <si>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</si>
  <si>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</si>
  <si>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</si>
  <si>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</si>
  <si>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</si>
  <si>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</si>
  <si>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</si>
  <si>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</si>
  <si>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</si>
  <si>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</si>
  <si>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</si>
  <si>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</si>
  <si>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</si>
  <si>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</si>
  <si>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</si>
  <si>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</si>
  <si>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</si>
  <si>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</si>
  <si>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</si>
  <si>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</si>
  <si>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</si>
  <si>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</si>
  <si>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</si>
  <si>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</si>
  <si>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</si>
  <si>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</si>
  <si>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</si>
  <si>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izravnava površine: </t>
  </si>
  <si>
    <t xml:space="preserve">b.) izvedba hidroizolacije: </t>
  </si>
  <si>
    <t>2</t>
  </si>
  <si>
    <t>3</t>
  </si>
  <si>
    <t>4</t>
  </si>
  <si>
    <t>6</t>
  </si>
  <si>
    <t>1</t>
  </si>
  <si>
    <t>5</t>
  </si>
  <si>
    <t>7</t>
  </si>
  <si>
    <t>8</t>
  </si>
  <si>
    <t>9</t>
  </si>
  <si>
    <t>10</t>
  </si>
  <si>
    <t>11</t>
  </si>
  <si>
    <t>12</t>
  </si>
  <si>
    <t>13</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</si>
  <si>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</si>
  <si>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</si>
  <si>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</si>
  <si>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</si>
  <si>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</si>
  <si>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</si>
  <si>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</si>
  <si>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</si>
  <si>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</si>
  <si>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</si>
  <si>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</si>
  <si>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</si>
  <si>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</si>
  <si>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</si>
  <si>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</si>
  <si>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b) Izvedba ometa: </t>
  </si>
  <si>
    <t xml:space="preserve">a) Parna zapora: </t>
  </si>
  <si>
    <t xml:space="preserve">b) Obrobe dimnikovi rš= do 70 cm: </t>
  </si>
  <si>
    <t xml:space="preserve">c) Mrežica v kapu: </t>
  </si>
  <si>
    <t xml:space="preserve">b) Zunanja senčila: </t>
  </si>
  <si>
    <t>OPOMBA: Ni zajeto v skupni rekapitulaciji!</t>
  </si>
  <si>
    <t xml:space="preserve">c) paroprepustna vodoodbojna folija: </t>
  </si>
  <si>
    <t xml:space="preserve">a) Zidanje z opečnimi bloki: </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</si>
  <si>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</si>
  <si>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</si>
  <si>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</si>
  <si>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 xml:space="preserve">a) Demontaža kosovnih elementov na fasadi:  </t>
  </si>
  <si>
    <t xml:space="preserve">b) Prilagoditev in ponovna montaža kosovnih elementov na fasadi:  </t>
  </si>
  <si>
    <t xml:space="preserve">a) Predelava ograj ob fasadnih stenah: </t>
  </si>
  <si>
    <t>KROVSKO KLEPARSKA DELA</t>
  </si>
  <si>
    <t>PRIPRAVLJALNA in ZAKLJUČNA DELA</t>
  </si>
  <si>
    <t>5.1</t>
  </si>
  <si>
    <t>5.1  Pripravljalna in zaključna dela</t>
  </si>
  <si>
    <t>5.1.4  Rušitvena dela</t>
  </si>
  <si>
    <t>5.1.4</t>
  </si>
  <si>
    <t>FASADNI ODER</t>
  </si>
  <si>
    <t>5.6</t>
  </si>
  <si>
    <t>5.7</t>
  </si>
  <si>
    <t>5.8</t>
  </si>
  <si>
    <t>ODVODNJAVANJE in KANALIZACIJSKA DELA</t>
  </si>
  <si>
    <t>ODVODNJAVANJE in KANALIZACIJA - Neupr. stroški</t>
  </si>
  <si>
    <t>5.6  Fasadni oder</t>
  </si>
  <si>
    <t>5.7  Zidarska dela</t>
  </si>
  <si>
    <t>5.8  Odvodnjavanje in kanalizacijska dela</t>
  </si>
  <si>
    <t>6.2</t>
  </si>
  <si>
    <t>KROVSKO KLEPARSKA DELA - Neupravičeni stroški</t>
  </si>
  <si>
    <t>KLJUČAVNIČARSKA DELA</t>
  </si>
  <si>
    <t>KLJUČAVNIAČRSKA DELA - Neupravičeni stroški</t>
  </si>
  <si>
    <t>6.4</t>
  </si>
  <si>
    <t xml:space="preserve">b) Protikorozijska zaščita in barvanje ograje: </t>
  </si>
  <si>
    <t>6.5</t>
  </si>
  <si>
    <t>FASADERSKA DELA - Neupravičeni stroški</t>
  </si>
  <si>
    <t>6.7</t>
  </si>
  <si>
    <t>FASADERSKA DELA</t>
  </si>
  <si>
    <t>6.4  Ključavničarska dela</t>
  </si>
  <si>
    <t>6.2  Krovsko kleparska dela</t>
  </si>
  <si>
    <t>MONTAŽERSKA in ZAKLJUČNA DELA - Neupr. stroški</t>
  </si>
  <si>
    <t>6.17</t>
  </si>
  <si>
    <t>MONTAŽERSKA in OSTALA ZAKLJUČNA DELA</t>
  </si>
  <si>
    <t>6.7  Fasada</t>
  </si>
  <si>
    <t>6.17  Montažerska in ostala zaključna dela</t>
  </si>
  <si>
    <t xml:space="preserve">a) Novo stavbno pohištvo: </t>
  </si>
  <si>
    <t xml:space="preserve">b) Notranji prostori: </t>
  </si>
  <si>
    <t>NOVO STAVBNO POHIŠTVO (zamenjava obstoječega):</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</si>
  <si>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</si>
  <si>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</si>
  <si>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</si>
  <si>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</si>
  <si>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Kontaktna fasada deb. 22 cm na stenah objekta: </t>
  </si>
  <si>
    <t>Ločena investicija: Prenova notranjih prostorov</t>
  </si>
  <si>
    <t xml:space="preserve">c) Zunanje asfaltirane in tlakovane površine ob objektu: </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</si>
  <si>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</si>
  <si>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</si>
  <si>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</si>
  <si>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</si>
  <si>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</si>
  <si>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</si>
  <si>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a) Zaščitne rešetke na oknih velikosti do 3m2: </t>
  </si>
  <si>
    <t xml:space="preserve">b) Zaščitne rešetke na oknih velikosti nad 3m2: </t>
  </si>
  <si>
    <t xml:space="preserve">b) Zunanja nedrseča talna keramična obloga: </t>
  </si>
  <si>
    <t xml:space="preserve">a) OPCIJA: Izvedba izravnalne mase: </t>
  </si>
  <si>
    <t xml:space="preserve">a.) Demontaža horizontalnih pločevinastih oblog AB strešnih žlot: </t>
  </si>
  <si>
    <t xml:space="preserve">a.) Okna ki se zamenjajo (16 kom): </t>
  </si>
  <si>
    <t xml:space="preserve">b.) Vrata (4 kom): </t>
  </si>
  <si>
    <t xml:space="preserve">a) Toplotna izolacija deb. 5 cm: </t>
  </si>
  <si>
    <t xml:space="preserve">b) Hidroizolacijska PVC membrana: </t>
  </si>
  <si>
    <t xml:space="preserve">a) cevi premera do 15 cm:  </t>
  </si>
  <si>
    <t xml:space="preserve">b) LTŽ vertikalne cevi fi 15 cm, od terena do višine cca 1,50 m:  </t>
  </si>
  <si>
    <t xml:space="preserve">c) Kotlički vertikalnih odtočnih cevi:  </t>
  </si>
  <si>
    <t xml:space="preserve">a) LTŽ predpražnik dim. 80/70 cm: </t>
  </si>
  <si>
    <t xml:space="preserve">b) LTŽ predpražnik dim. 100/70 cm: </t>
  </si>
  <si>
    <t xml:space="preserve">a) Rešetke za okno dim. cca 60/100: </t>
  </si>
  <si>
    <t xml:space="preserve">b) Rešetke za okno dim. cca 90/160: </t>
  </si>
  <si>
    <t xml:space="preserve">c) Rešetke za okno dim. cca 187/160: </t>
  </si>
  <si>
    <t xml:space="preserve">d) Rešetke za okno dim. cca 250/160: </t>
  </si>
  <si>
    <t xml:space="preserve">e) Rešetka v medprostoru stražarnice proti vhodu v shrambo dim. cca 140/200: </t>
  </si>
  <si>
    <t xml:space="preserve">b) Kontaktna fasada deb. 10 cm na stenah vhodnih lož: </t>
  </si>
  <si>
    <t xml:space="preserve">c) Kontaktna fasada deb. 15 cm - stropovi vhodnih lož: </t>
  </si>
  <si>
    <t xml:space="preserve">a) Fasadni cokel deb. 22 cm: </t>
  </si>
  <si>
    <t xml:space="preserve">b) Fasadni cokel deb. 10 cm (stene vhodnih lož): </t>
  </si>
  <si>
    <t>14</t>
  </si>
  <si>
    <t>Objekt: VEP Prijavnica (Energetska sanacija in ureditev notranjih prostorov)</t>
  </si>
  <si>
    <t>SLIKOPLESKARSKA DELA</t>
  </si>
  <si>
    <t>B7.</t>
  </si>
  <si>
    <t xml:space="preserve">b.) Stropovi: </t>
  </si>
  <si>
    <t xml:space="preserve">a.) Stene: </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</si>
  <si>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</si>
  <si>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TLAKARSKA DELA</t>
  </si>
  <si>
    <t>B6.</t>
  </si>
  <si>
    <t xml:space="preserve">b) Talna obloga iz vinila: </t>
  </si>
  <si>
    <t xml:space="preserve">a) Priprava površine in vgradnja izravnalne mase: </t>
  </si>
  <si>
    <t>KERAMIČARSKA DELA</t>
  </si>
  <si>
    <t>B5.</t>
  </si>
  <si>
    <t>KLJUČAVNIČARSKA in MIZARSKA DELA</t>
  </si>
  <si>
    <t>B4.</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</si>
  <si>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</si>
  <si>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 xml:space="preserve">ESTRIHI </t>
  </si>
  <si>
    <t>B3.</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</si>
  <si>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</si>
  <si>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ESTRIHI</t>
  </si>
  <si>
    <t>NOTRANJA VRATA</t>
  </si>
  <si>
    <t>B2.</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</si>
  <si>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</si>
  <si>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SUHOMONTAŽNA DELA</t>
  </si>
  <si>
    <t>B1.</t>
  </si>
  <si>
    <t xml:space="preserve">b) Kaskade: </t>
  </si>
  <si>
    <t xml:space="preserve">a) Rastrski strop: </t>
  </si>
  <si>
    <t>STROPOVI IN STROPNE OBLOGE</t>
  </si>
  <si>
    <t>A2.</t>
  </si>
  <si>
    <t>16</t>
  </si>
  <si>
    <t>c.) KV delavec</t>
  </si>
  <si>
    <t>b.) PK delavec</t>
  </si>
  <si>
    <t>a.) NK delavec</t>
  </si>
  <si>
    <t>15</t>
  </si>
  <si>
    <t xml:space="preserve">Ocenjeno: </t>
  </si>
  <si>
    <t xml:space="preserve">Preklade v notranjih stenah deb. 10 cm (3 kom): </t>
  </si>
  <si>
    <t xml:space="preserve">c) omet oz. zidarska obdelava stenskih površin: </t>
  </si>
  <si>
    <t xml:space="preserve">b) Stene deb. 12 cm: </t>
  </si>
  <si>
    <t xml:space="preserve">a) Stene deb. 10 cm: </t>
  </si>
  <si>
    <t xml:space="preserve"> Preklade v stenah deb. 20 cm (3 kom): </t>
  </si>
  <si>
    <t xml:space="preserve">b.) Ometi: </t>
  </si>
  <si>
    <t xml:space="preserve">a.) Pozidava sten: </t>
  </si>
  <si>
    <t>A1.</t>
  </si>
  <si>
    <t xml:space="preserve">c) Linolej: </t>
  </si>
  <si>
    <t xml:space="preserve">b) Keramika (stenska - glej opombo!): </t>
  </si>
  <si>
    <t xml:space="preserve">a) Keramika (talna): </t>
  </si>
  <si>
    <t xml:space="preserve">b) Notranje nosilne stene deb. do 20-30 cm: </t>
  </si>
  <si>
    <t xml:space="preserve">a) Notranje predelne stene deb. do 10-15 cm: </t>
  </si>
  <si>
    <t xml:space="preserve">b) Vrata velikosti nad 3 m²: </t>
  </si>
  <si>
    <t xml:space="preserve">a) Vrata velikosti do 3 m²: </t>
  </si>
  <si>
    <t>B7. Slikopleskarska dela</t>
  </si>
  <si>
    <t>B6. Tlakarska dela</t>
  </si>
  <si>
    <t>B5. Keramičarska dela</t>
  </si>
  <si>
    <t>B4. Ključavničarska in mizarska dela</t>
  </si>
  <si>
    <t>B3. Estrihi</t>
  </si>
  <si>
    <t>B2. Notranja vrata</t>
  </si>
  <si>
    <t>B1. Suhomontažna dela</t>
  </si>
  <si>
    <t>A2. Zidarska dela</t>
  </si>
  <si>
    <t>A1. Rušitvena dela</t>
  </si>
  <si>
    <t>REKAPITULACIJA PRENOVA NOTRANJIH PROSTOROV:</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</si>
  <si>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</si>
  <si>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t>
  </si>
  <si>
    <r>
      <t>Izdelava varnostnega elaborata gradbišča,</t>
    </r>
    <r>
      <rPr>
        <sz val="10"/>
        <rFont val="Arial"/>
        <family val="2"/>
      </rPr>
      <t xml:space="preserve"> ki ga izdela za to pooblaščena oseba.</t>
    </r>
  </si>
  <si>
    <r>
      <t xml:space="preserve">Zaščita obstoječih tlakov, zasteklitev, sten, stavbnega pohištva, notranje opreme (npr. pritrjevanje zaščitnih folij itd.)
</t>
    </r>
    <r>
      <rPr>
        <sz val="10"/>
        <rFont val="Arial"/>
        <family val="2"/>
      </rPr>
      <t>V količini je zajeta:
- Tlorisna površina v pasu cca 2m okrog objekta, kjer so asfaltirane ali tlakovane površine, kjer se izvaja nova fasadna obloga.
- Površina vsega novega stavbnega pohištva
- Površina vseh prostorov, kjer je predvidena izvedba sanacijskih del v notranjosti objekta zaradi zamenjave stavbnega pohištva.</t>
    </r>
    <r>
      <rPr>
        <b/>
        <sz val="10"/>
        <rFont val="Arial CE"/>
        <charset val="238"/>
      </rPr>
      <t/>
    </r>
  </si>
  <si>
    <t>Količina</t>
  </si>
  <si>
    <t>Enota</t>
  </si>
  <si>
    <t>Cena/enoto</t>
  </si>
  <si>
    <t>Skupaj</t>
  </si>
  <si>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r>
      <rPr>
        <b/>
        <sz val="10"/>
        <rFont val="Arial"/>
        <family val="2"/>
      </rPr>
      <t>.</t>
    </r>
  </si>
  <si>
    <r>
      <t xml:space="preserve">Čiščenje stavbe in okolice med gradnjo in po njej in finalno čiščenje stavbe po končanih delih pred predajo naročniku.
</t>
    </r>
    <r>
      <rPr>
        <sz val="10"/>
        <rFont val="Arial"/>
        <family val="2"/>
      </rPr>
      <t>V količini je zajeta:
- tlorisna površina v pasu cca 2m okrog objekta, kjer so asfaltirane ali tlakovane površine, kjer se izvaja nova fasadna obloga,
- površina vsega novega stavbnega pohištva,
- površina vseh prostorov, kjer je predvidena izvedba sanacijskih del v notranjosti objekta zaradi zamenjave stavbnega pohištva.</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</si>
  <si>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</si>
  <si>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t>OPOMBA:
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</si>
  <si>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 do</t>
    </r>
    <r>
      <rPr>
        <sz val="10"/>
        <color rgb="FFFF0000"/>
        <rFont val="Arial"/>
        <family val="2"/>
      </rPr>
      <t xml:space="preserve"> </t>
    </r>
    <r>
      <rPr>
        <sz val="10"/>
        <rFont val="Arial"/>
        <family val="2"/>
      </rPr>
      <t>3 m²</t>
    </r>
    <r>
      <rPr>
        <sz val="10"/>
        <color rgb="FFFF0000"/>
        <rFont val="Arial"/>
        <family val="2"/>
      </rPr>
      <t xml:space="preserve">
</t>
    </r>
    <r>
      <rPr>
        <sz val="10"/>
        <rFont val="Arial"/>
        <family val="2"/>
      </rPr>
      <t>- Zaščitna rešetka med stražarnico in vhodom za spalnico, velikosti nad 3 m²</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</si>
  <si>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</si>
  <si>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</si>
  <si>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t xml:space="preserve">Demontaža in odstranitev obstoječega nadstreška na S strani objekta, </t>
    </r>
    <r>
      <rPr>
        <sz val="10"/>
        <rFont val="Arial"/>
        <family val="2"/>
      </rPr>
      <t>vključno z vso podkonstrukcijo in z vsemi pritrdilnimi elementi.
Nadstrešnica iz kovinskih profilov sidranih v stene in tla s stebri, ter kritino iz pločevinaste valovitke.
Dimenzije tlorisno cca 470/420 cm</t>
    </r>
  </si>
  <si>
    <r>
      <t xml:space="preserve">Demontaža in odstranitev obstoječih vtopljenih kovinskih predpražnikov pred vhodom v objekt. 
</t>
    </r>
    <r>
      <rPr>
        <sz val="10"/>
        <rFont val="Arial"/>
        <family val="2"/>
      </rPr>
      <t>Predpražnik dim cca 80-100/70 cm, kompletna odstranitev kovinske mreže, po potrebi tudi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</si>
  <si>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</si>
  <si>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vlakno-cementne valovite kritine na strehi objekta, </t>
    </r>
    <r>
      <rPr>
        <sz val="10"/>
        <rFont val="Arial"/>
        <family val="2"/>
      </rPr>
      <t xml:space="preserve">sestavljene kot dvokapnica manjšega naklona (cca 16°).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primeru, da se odkrije, da obstoječa vlaknocementna kritina vsebuje azbest, je potrebno pri odstranitvi kritine ukrepati v skladu z veljavno zakonodajo.</t>
    </r>
  </si>
  <si>
    <r>
      <rPr>
        <b/>
        <sz val="10"/>
        <rFont val="Arial"/>
        <family val="2"/>
      </rPr>
      <t>Demontaža in odstranitev vseh pločevinastih elementov za odvajanje meteorne vode iz strehe</t>
    </r>
    <r>
      <rPr>
        <sz val="10"/>
        <rFont val="Arial"/>
        <family val="2"/>
      </rPr>
      <t>, vključno z evtl. spodnjimi LTŽ cevmi, ter z vsemi pritrdilnimi in ostalimi elementi.</t>
    </r>
  </si>
  <si>
    <r>
      <t>Kompletna rušitev obstoječih AB elementov na Z strani objekta.</t>
    </r>
    <r>
      <rPr>
        <sz val="10"/>
        <rFont val="Arial"/>
        <family val="2"/>
      </rPr>
      <t xml:space="preserve">
Porušijo in odstranjijo se izpostavljeni deli AB sten, ki gledajo v zunanjost objekta. Dim. izpostavljenih elementov cca 120730 cm, višine cca 200 cm.</t>
    </r>
  </si>
  <si>
    <r>
      <t xml:space="preserve">Rušitev in odstranitev obstoječe talne obloge (terazzo) na vhodnih podestih in dostopnih stopnicah. </t>
    </r>
    <r>
      <rPr>
        <sz val="10"/>
        <rFont val="Arial"/>
        <family val="2"/>
      </rPr>
      <t xml:space="preserve">Obstoječa talna obloga se v celoti odstrani in nadomesti z nedrsečo talno keramiko. </t>
    </r>
    <r>
      <rPr>
        <b/>
        <sz val="10"/>
        <rFont val="Arial"/>
        <family val="2"/>
        <charset val="238"/>
      </rPr>
      <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</si>
  <si>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</si>
  <si>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t>
  </si>
  <si>
    <r>
      <t xml:space="preserve">Dobava in izvedba vertikalne enoslojne bitumenske hidroizolacije na obodne stene v območju cokla (do višine cca 50 cm nad terenom). </t>
    </r>
    <r>
      <rPr>
        <sz val="10"/>
        <rFont val="Arial"/>
        <family val="2"/>
      </rPr>
      <t xml:space="preserve">Pred izvedbo hidroizolacije je podlago potrebno izravnati in zgladiti. izvede se enoslojna bitumenska hidroizolacija, vključno s predhodnim bitumenskim premazom.
Hidroizolacija je zajeta od terena do višine cca 50 cm nad terenom, po obodu celotnega objekta, kjer je predvidena nova zunanja fasadna obloga. </t>
    </r>
    <r>
      <rPr>
        <b/>
        <sz val="10"/>
        <rFont val="Arial"/>
        <family val="2"/>
      </rPr>
      <t xml:space="preserve">OPOMBA:
</t>
    </r>
    <r>
      <rPr>
        <sz val="10"/>
        <rFont val="Arial"/>
        <family val="2"/>
      </rPr>
      <t>Hidroizolacija se deloma vari na površine, ki so obdelane s fasadno opečno oblogo. Te površine je pred izvedbo HI potrebno izravnati (fuge med opečno oblogo) in zgladiti, da bo površina dovolj gladka za izvedbo HI.</t>
    </r>
    <r>
      <rPr>
        <sz val="10"/>
        <color rgb="FFFF0000"/>
        <rFont val="Arial"/>
        <family val="2"/>
      </rPr>
      <t xml:space="preserve">
</t>
    </r>
    <r>
      <rPr>
        <sz val="10"/>
        <rFont val="Arial"/>
        <family val="2"/>
      </rPr>
      <t xml:space="preserve">
Preostali deli sten pod nivojem terena v projektni dokumentaciji NISO predvideni za sanacijo!</t>
    </r>
  </si>
  <si>
    <r>
      <t xml:space="preserve">Dobava in izvedba toplotne izolacije v območju AB plošče neogrevanega podstrešja, </t>
    </r>
    <r>
      <rPr>
        <sz val="10"/>
        <rFont val="Arial"/>
        <family val="2"/>
      </rPr>
      <t xml:space="preserve">v sestavi:
</t>
    </r>
    <r>
      <rPr>
        <b/>
        <u/>
        <sz val="10"/>
        <rFont val="Arial"/>
        <family val="2"/>
      </rPr>
      <t>Talna plošča podstrešja</t>
    </r>
    <r>
      <rPr>
        <b/>
        <sz val="10"/>
        <rFont val="Arial"/>
        <family val="2"/>
      </rPr>
      <t xml:space="preserve">: 
- </t>
    </r>
    <r>
      <rPr>
        <sz val="10"/>
        <rFont val="Arial"/>
        <family val="2"/>
      </rPr>
      <t xml:space="preserve">Parna zapora na talno ploščo 
- TI iz mineralne volne skupne deb. 40 cm (λ≤ 0,035 w/m²K)
- Paroprepustna vodoodbojna folija položena in pritrjena na toplotno izolacijo.
</t>
    </r>
    <r>
      <rPr>
        <b/>
        <sz val="10"/>
        <rFont val="Arial"/>
        <family val="2"/>
      </rPr>
      <t>OPOMBA:</t>
    </r>
    <r>
      <rPr>
        <b/>
        <sz val="10"/>
        <color indexed="10"/>
        <rFont val="Arial"/>
        <family val="2"/>
      </rPr>
      <t xml:space="preserve">
</t>
    </r>
    <r>
      <rPr>
        <sz val="10"/>
        <color indexed="10"/>
        <rFont val="Arial"/>
        <family val="2"/>
      </rPr>
      <t xml:space="preserve">- </t>
    </r>
    <r>
      <rPr>
        <sz val="10"/>
        <rFont val="Arial"/>
        <family val="2"/>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family val="2"/>
      </rPr>
      <t xml:space="preserve">
</t>
    </r>
    <r>
      <rPr>
        <sz val="10"/>
        <rFont val="Arial"/>
        <family val="2"/>
      </rPr>
      <t xml:space="preserve">
Vključno z vsemi pomožnimi deli in z vsem materialom za izvedbo. V količini vključena tlorisna površina podstrešne plošče.</t>
    </r>
  </si>
  <si>
    <t xml:space="preserve">b) TI (mineralna volna) deb. 40 cm (talna izolacija): </t>
  </si>
  <si>
    <r>
      <t xml:space="preserve">Dobava in izvedba vzdrževalnega pohodnega poda iz OSB plošč na podstrešju (del neizkoriščenega podstrešja nad AB ploščo).
</t>
    </r>
    <r>
      <rPr>
        <sz val="10"/>
        <rFont val="Arial"/>
        <family val="2"/>
      </rPr>
      <t xml:space="preserve">Za potrebe vzdrževanja se na toplotno izolacijo podstrešja izvede pod iz OSB plošč deb. 22 mm, vključno z vso potrebno podkonstrukcijo, vsemi deli in materialom za izvedbo.
</t>
    </r>
    <r>
      <rPr>
        <b/>
        <sz val="10"/>
        <rFont val="Arial"/>
        <family val="2"/>
      </rPr>
      <t>Opcija:</t>
    </r>
    <r>
      <rPr>
        <sz val="10"/>
        <rFont val="Arial"/>
        <family val="2"/>
      </rPr>
      <t xml:space="preserve"> Namesto podkonstrukcije se lahko v območju pohodnega poda pod OSB ploščami izvede izolacija iz trde mineralne volne</t>
    </r>
    <r>
      <rPr>
        <sz val="10"/>
        <color indexed="10"/>
        <rFont val="Arial"/>
        <family val="2"/>
      </rPr>
      <t>.</t>
    </r>
  </si>
  <si>
    <r>
      <t>Sanacija in krpanje poškodb na notranjih špaletah zaradi</t>
    </r>
    <r>
      <rPr>
        <b/>
        <sz val="10"/>
        <color rgb="FFFF0000"/>
        <rFont val="Arial"/>
        <family val="2"/>
      </rPr>
      <t xml:space="preserve"> </t>
    </r>
    <r>
      <rPr>
        <b/>
        <sz val="10"/>
        <rFont val="Arial"/>
        <family val="2"/>
      </rPr>
      <t>zamenjave</t>
    </r>
    <r>
      <rPr>
        <b/>
        <sz val="10"/>
        <color indexed="10"/>
        <rFont val="Arial"/>
        <family val="2"/>
      </rPr>
      <t xml:space="preserve"> </t>
    </r>
    <r>
      <rPr>
        <b/>
        <sz val="10"/>
        <rFont val="Arial"/>
        <family val="2"/>
      </rPr>
      <t>obstoječih oken in vrat.</t>
    </r>
    <r>
      <rPr>
        <sz val="10"/>
        <rFont val="Arial"/>
        <family val="2"/>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family val="2"/>
      </rPr>
      <t xml:space="preserve">
</t>
    </r>
    <r>
      <rPr>
        <b/>
        <sz val="10"/>
        <rFont val="Arial"/>
        <family val="2"/>
      </rPr>
      <t>Slikopleskarska obdelava (oz. obloga s keramiko v sanitarijah) saniranih območij je zajeta v postavki zaključnih del!</t>
    </r>
    <r>
      <rPr>
        <sz val="10"/>
        <rFont val="Arial"/>
        <family val="2"/>
      </rPr>
      <t xml:space="preserve">
V količini so zajete špalete okrog vsega stavbnega pohištva ki se zamenja ali obnavlja, širina špalet cca 25-30 cm.</t>
    </r>
  </si>
  <si>
    <r>
      <t>Pozidava odprtine obstoječega vhoda z opečnimi zidaki.</t>
    </r>
    <r>
      <rPr>
        <sz val="10"/>
        <rFont val="Arial"/>
        <family val="2"/>
      </rPr>
      <t xml:space="preserve">
- Odprtina za vhodno ložo in vhodna vrata na S strani se pozida z opeko (zid deb.cca 30 cm), ter na notranji strani omeče (omet deb. 1,5 - 2 cm), zgladi in izravna s preostalo steno.
</t>
    </r>
    <r>
      <rPr>
        <b/>
        <sz val="10"/>
        <rFont val="Arial"/>
        <family val="2"/>
      </rPr>
      <t>OPOMBA:</t>
    </r>
    <r>
      <rPr>
        <sz val="10"/>
        <rFont val="Arial"/>
        <family val="2"/>
      </rPr>
      <t xml:space="preserve">
Ukrep je zajet med upravičenimi stroški, saj se dela izvajajo zaradi ukinitve nepotrebnih vrat, ki bi jih v nasprotnem primeru bilo potrebno zamenjati.</t>
    </r>
  </si>
  <si>
    <r>
      <t xml:space="preserve">Sanacija, vidnih oz. izpostavljenih betonskih površin, kjer je AB konstrukcija deloma poškodovana in armatura zaradi zamakanja korodira.
</t>
    </r>
    <r>
      <rPr>
        <sz val="10"/>
        <rFont val="Arial"/>
        <family val="2"/>
      </rPr>
      <t>Najbolj izpostavljene in vidno dotrajane površine se očisti in po potrebi pokita manjše poškodbe in razpoke.</t>
    </r>
    <r>
      <rPr>
        <b/>
        <sz val="10"/>
        <rFont val="Arial"/>
        <family val="2"/>
      </rPr>
      <t xml:space="preserve">
</t>
    </r>
    <r>
      <rPr>
        <sz val="10"/>
        <rFont val="Arial"/>
        <family val="2"/>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spodnjega dela cokla (cca 30 cm), kjer je vidni beton). obračun glede na dejansko izvedbo del.</t>
    </r>
  </si>
  <si>
    <r>
      <t>Razna manjša zidarska dela, ki se lahko pojavijo v času gradnje,</t>
    </r>
    <r>
      <rPr>
        <sz val="10"/>
        <rFont val="Arial"/>
        <family val="2"/>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</si>
  <si>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Zidarska obdelava površin zunanjih vhodnih podestov z dostopnimi stopnicami, kjer se odstrani obstoječa talna obloga.</t>
    </r>
    <r>
      <rPr>
        <sz val="10"/>
        <rFont val="Arial"/>
        <family val="2"/>
      </rPr>
      <t xml:space="preserve">
Zaradi dotrajanosti talne obloge je predvidena zamenjava, zato je potrebno po odstranitvi obstoječih oblog stopnice in podeste sanirati in površino izravnati, da bo pripravljena za ponovno oblaganje s keramiko.
Vhodne lože na J in Z strani objekta.</t>
    </r>
  </si>
  <si>
    <r>
      <rPr>
        <b/>
        <sz val="10"/>
        <rFont val="Arial"/>
        <family val="2"/>
      </rPr>
      <t>Razna manjša dodatna nepredvidena zidarska dela</t>
    </r>
    <r>
      <rPr>
        <sz val="10"/>
        <rFont val="Arial"/>
        <family val="2"/>
      </rPr>
      <t>, ki se lahko pojavijo v času izvajanja del in niso zajeta v osnovnem popisu. Ocenjeno 5% del tega sklopa.</t>
    </r>
  </si>
  <si>
    <r>
      <t xml:space="preserve">OPOMBA:
</t>
    </r>
    <r>
      <rPr>
        <sz val="10"/>
        <rFont val="Arial"/>
        <family val="2"/>
      </rPr>
      <t xml:space="preserve">Lahki delovni premični odri niso posebej obračunani in jih mora vsak izvajalec sam upoštevati v ceni na enoto mere za posamezne sklope del. </t>
    </r>
  </si>
  <si>
    <r>
      <t xml:space="preserve">Oder po izboru Izvajalca </t>
    </r>
    <r>
      <rPr>
        <sz val="10"/>
        <rFont val="Arial"/>
        <family val="2"/>
      </rPr>
      <t>za prevzem obremenitev, potrebnih za izvedbo lastnih del. Oder je računan po fasadnem plašču. Max. višina odra je cca 8m.</t>
    </r>
    <r>
      <rPr>
        <b/>
        <sz val="10"/>
        <color rgb="FFFF0000"/>
        <rFont val="Arial CE"/>
        <charset val="238"/>
      </rPr>
      <t/>
    </r>
  </si>
  <si>
    <r>
      <rPr>
        <b/>
        <sz val="10"/>
        <rFont val="Arial"/>
        <family val="2"/>
      </rPr>
      <t xml:space="preserve">OPCIJA: Protiprašna zaščita iz armirane plastične folije-mreže, pritrjena na fasadni oder, </t>
    </r>
    <r>
      <rPr>
        <sz val="10"/>
        <rFont val="Arial"/>
        <family val="2"/>
      </rPr>
      <t>za zaščito okolice v času izvajanja del.</t>
    </r>
  </si>
  <si>
    <r>
      <t>Splošna določila:</t>
    </r>
    <r>
      <rPr>
        <sz val="10"/>
        <rFont val="Arial"/>
        <family val="2"/>
      </rPr>
      <t xml:space="preserve">
Krovsko kleparska dela se morajo izvajati po določilih veljavnih normativov v soglasju z obveznimi standardi. V kolikor v posameznih pozicijah ni drugače podano, veljajo v nadaljevanju navedena določila:
</t>
    </r>
    <r>
      <rPr>
        <b/>
        <sz val="10"/>
        <rFont val="Arial"/>
        <family val="2"/>
      </rPr>
      <t>Etaže in naklon strehe:</t>
    </r>
    <r>
      <rPr>
        <sz val="10"/>
        <rFont val="Arial"/>
        <family val="2"/>
      </rPr>
      <t xml:space="preserve">
Vse pozicije veljajo neglede na različnost etaž vgradnje in za vse naklone strehe do 40 stopinj. 
</t>
    </r>
    <r>
      <rPr>
        <b/>
        <sz val="10"/>
        <rFont val="Arial"/>
        <family val="2"/>
      </rPr>
      <t>Obračunavanje:</t>
    </r>
    <r>
      <rPr>
        <sz val="10"/>
        <rFont val="Arial"/>
        <family val="2"/>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family val="2"/>
      </rPr>
      <t>Material:</t>
    </r>
    <r>
      <rPr>
        <sz val="10"/>
        <rFont val="Arial"/>
        <family val="2"/>
      </rPr>
      <t xml:space="preserve">
Uporabijo se lahko samo atestirani materiali. Stroške atestiranja je vključiti v ceno po enoti mere (c.e.m.).
</t>
    </r>
    <r>
      <rPr>
        <b/>
        <sz val="10"/>
        <rFont val="Arial"/>
        <family val="2"/>
      </rPr>
      <t>Prekinitev del:</t>
    </r>
    <r>
      <rPr>
        <sz val="10"/>
        <rFont val="Arial"/>
        <family val="2"/>
      </rPr>
      <t xml:space="preserve">
Prekinitve del, ki so potrebne za druga vezana dela, je vkalkulirati v c.e.m. 
</t>
    </r>
    <r>
      <rPr>
        <b/>
        <sz val="10"/>
        <rFont val="Arial"/>
        <family val="2"/>
      </rPr>
      <t xml:space="preserve">Ostali tehnični pogoji: </t>
    </r>
    <r>
      <rPr>
        <sz val="10"/>
        <rFont val="Arial"/>
        <family val="2"/>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</si>
  <si>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family val="2"/>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</si>
  <si>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family val="2"/>
      </rPr>
      <t xml:space="preserve">Dobava in prekrivanje strehe objekta, z vlaknocementno kritino, </t>
    </r>
    <r>
      <rPr>
        <sz val="10"/>
        <rFont val="Arial"/>
        <family val="2"/>
      </rPr>
      <t>ter slemenskimi</t>
    </r>
    <r>
      <rPr>
        <sz val="10"/>
        <color rgb="FFFF0000"/>
        <rFont val="Arial"/>
        <family val="2"/>
      </rPr>
      <t xml:space="preserve"> </t>
    </r>
    <r>
      <rPr>
        <sz val="10"/>
        <rFont val="Arial"/>
        <family val="2"/>
      </rPr>
      <t xml:space="preserve">elementi, v sestavi:
- leseni opaž deb. 2 cm izveden prečno na špirovce ostrešja
- paroprepustna vodoodbojna folija
- vzdolžne letve 4/5 cm, z vmesnim zračnim slojem
- strešna kritina - opečni strešniki na nosilnih prečnih letvah 5/4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16°. Na strehi se pojavlja dimnik, ki ga je potrebno primerno obdelati (kleparski zaključki zajeti ločeno).
</t>
    </r>
    <r>
      <rPr>
        <b/>
        <sz val="10"/>
        <rFont val="Arial"/>
        <family val="2"/>
      </rPr>
      <t>OPOMBA:</t>
    </r>
    <r>
      <rPr>
        <sz val="10"/>
        <rFont val="Arial"/>
        <family val="2"/>
      </rPr>
      <t xml:space="preserve">
Na zatrepnih stranicah je potrebno nosilno konstrukcijo podaljšati za deb. nove fasadne obloge (cca 23 cm). Podaljšanje je predvideno kot izvedba podaljšanega lesenega opaža (le ta mora segati min. cca 23 cm čez obstoječe strešne gabarite). Na enak način se izvedejo podaljšane strešne lerve.
V c.e.m. je potrebno zajeti izvedbo strehe kot celote, vključno z vsem pritrdilnim in ostalim materialom potrebnim za izvedbo! 
Streha objekta.</t>
    </r>
  </si>
  <si>
    <r>
      <t>e.) Prekrivanje s slemenskimi</t>
    </r>
    <r>
      <rPr>
        <sz val="10"/>
        <color rgb="FFFF0000"/>
        <rFont val="Arial"/>
        <family val="2"/>
      </rPr>
      <t xml:space="preserve"> </t>
    </r>
    <r>
      <rPr>
        <sz val="10"/>
        <rFont val="Arial"/>
        <family val="2"/>
      </rPr>
      <t xml:space="preserve">elementi: </t>
    </r>
  </si>
  <si>
    <r>
      <t xml:space="preserve">Izdelava, dobava in montaža vseh kleparskih izdelkov na dvokapni strehi objekta, iz alu barvane pločevine.
- </t>
    </r>
    <r>
      <rPr>
        <sz val="10"/>
        <rFont val="Arial"/>
        <family val="2"/>
      </rPr>
      <t xml:space="preserve">Naprava, dobava in montaža čelne obrobe streh iz Alu barvane pločevine deb. 1 mm, barva po izbiri projektanta, razvite širine cca 40 cm (ocenjeno). 
- Naprava, dobava in montaža obrobe dimnika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rPr>
      <t>OPOMBA:</t>
    </r>
    <r>
      <rPr>
        <sz val="10"/>
        <rFont val="Arial"/>
        <family val="2"/>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</si>
  <si>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obstoječih AB žlot in dela ravne strehe objekta.
</t>
    </r>
    <r>
      <rPr>
        <sz val="10"/>
        <rFont val="Arial"/>
        <family val="2"/>
      </rPr>
      <t xml:space="preserve">Izvedba npr. po sistemu SIKA ali podobno, v sestavi:
- Toplotna izolacija debeline 5 cm (kamena volna λ≤ 0,035 w/m²K), 
- PVC strešni trakovi deb. 2 mm (kot npr. SIKAPLAN 20 G ali podobno), vključno z vertikalnimi zaključki na žlote.
</t>
    </r>
    <r>
      <rPr>
        <b/>
        <sz val="10"/>
        <rFont val="Arial"/>
        <family val="2"/>
      </rPr>
      <t>OPCIJA:</t>
    </r>
    <r>
      <rPr>
        <sz val="10"/>
        <rFont val="Arial"/>
        <family val="2"/>
      </rPr>
      <t xml:space="preserve">
Namesto PVC strešne folije možnost delne izvedbe z oblogo iz barvane pločevine, v tem primeru morajo biti stiki zadostno zatesnjeni, da je površina vodotesna.
</t>
    </r>
    <r>
      <rPr>
        <b/>
        <sz val="10"/>
        <rFont val="Arial"/>
        <family val="2"/>
      </rPr>
      <t>OPOMBA:</t>
    </r>
    <r>
      <rPr>
        <sz val="10"/>
        <rFont val="Arial"/>
        <family val="2"/>
      </rPr>
      <t xml:space="preserve">
Postavka je zajeta med upravičenimi ukrepi energetske sanacije, saj je AB konstrukcijo potrebno izolirati z namenom preprečevanja toplotnih mostov.</t>
    </r>
  </si>
  <si>
    <r>
      <t xml:space="preserve">Izdelava, dobava in montaža novih kap na robovih AB žlot objekta, </t>
    </r>
    <r>
      <rPr>
        <sz val="10"/>
        <rFont val="Arial"/>
        <family val="2"/>
      </rPr>
      <t xml:space="preserve">iz alu barvane pločevine deb. min. 1 mm, vključno s podkonstrukcijo. R.š. zaključnih kap predvidoma do cca 50 cm.
V c.e.m. je potrebno upoštevati tudi izvedbo vseh zaključkov, odkapnih profilov in ostalih elementov, ki so potrebni za estetsko in funkcionalno celoto atičnih zaključkov.
</t>
    </r>
    <r>
      <rPr>
        <b/>
        <sz val="10"/>
        <rFont val="Arial"/>
        <family val="2"/>
      </rPr>
      <t>OPOMBA</t>
    </r>
    <r>
      <rPr>
        <sz val="10"/>
        <rFont val="Arial"/>
        <family val="2"/>
      </rPr>
      <t>: Razvite širine pločevinastih kap so informativne, izbran izvajalec je dolžan pripraviti delavniško dokumentacijo, v kateri bodo prikazane dejanske razvite širine in način izvedbe kap.</t>
    </r>
  </si>
  <si>
    <r>
      <rPr>
        <b/>
        <sz val="10"/>
        <rFont val="Arial"/>
        <family val="2"/>
      </rPr>
      <t>Montaža novih</t>
    </r>
    <r>
      <rPr>
        <b/>
        <sz val="10"/>
        <color rgb="FFFF0000"/>
        <rFont val="Arial"/>
        <family val="2"/>
      </rPr>
      <t xml:space="preserve"> </t>
    </r>
    <r>
      <rPr>
        <b/>
        <sz val="10"/>
        <rFont val="Arial"/>
        <family val="2"/>
      </rPr>
      <t>vertikalnih cevi za odvajanje strešne meteorne vode, na fasado</t>
    </r>
    <r>
      <rPr>
        <b/>
        <sz val="10"/>
        <color rgb="FFFF0000"/>
        <rFont val="Arial"/>
        <family val="2"/>
      </rPr>
      <t xml:space="preserve"> </t>
    </r>
    <r>
      <rPr>
        <b/>
        <sz val="10"/>
        <rFont val="Arial"/>
        <family val="2"/>
      </rPr>
      <t xml:space="preserve">objekta, </t>
    </r>
    <r>
      <rPr>
        <sz val="10"/>
        <rFont val="Arial"/>
        <family val="2"/>
      </rPr>
      <t xml:space="preserve">vključno z evtl. prilagoditvami nosilnih elementov in vsemi pomožnimi deli za montažo. Cevi se priključijo v nov razvod meteorne kanalizacije (peskolovi).
</t>
    </r>
    <r>
      <rPr>
        <b/>
        <sz val="10"/>
        <rFont val="Arial"/>
        <family val="2"/>
      </rPr>
      <t>OPOMBA:</t>
    </r>
    <r>
      <rPr>
        <sz val="10"/>
        <rFont val="Arial"/>
        <family val="2"/>
      </rPr>
      <t xml:space="preserve">
</t>
    </r>
    <r>
      <rPr>
        <u/>
        <sz val="10"/>
        <rFont val="Arial"/>
        <family val="2"/>
      </rPr>
      <t xml:space="preserve">V tej postavki je zajeta samo montaža novih elementov odvodnjavanja. </t>
    </r>
    <r>
      <rPr>
        <sz val="10"/>
        <rFont val="Arial"/>
        <family val="2"/>
      </rPr>
      <t>Izdelava in dobava cevi,</t>
    </r>
    <r>
      <rPr>
        <sz val="10"/>
        <color rgb="FFFF0000"/>
        <rFont val="Arial"/>
        <family val="2"/>
      </rPr>
      <t xml:space="preserve"> </t>
    </r>
    <r>
      <rPr>
        <sz val="10"/>
        <rFont val="Arial"/>
        <family val="2"/>
      </rPr>
      <t>pritrdilnega in ostalega potrebnega materiala je zajeta v ločeni postavki neupravičenih del!</t>
    </r>
  </si>
  <si>
    <r>
      <rPr>
        <b/>
        <sz val="10"/>
        <rFont val="Arial"/>
        <family val="2"/>
      </rPr>
      <t xml:space="preserve">Dobava in montaža zunanjih polic na oknih, ki se zamenjajo z novimi, iz ALU barvane pločevine deb. 2 mm, </t>
    </r>
    <r>
      <rPr>
        <sz val="10"/>
        <rFont val="Arial"/>
        <family val="2"/>
      </rPr>
      <t>širine (tlorisno)</t>
    </r>
    <r>
      <rPr>
        <sz val="10"/>
        <color indexed="10"/>
        <rFont val="Arial"/>
        <family val="2"/>
      </rPr>
      <t xml:space="preserve"> </t>
    </r>
    <r>
      <rPr>
        <sz val="10"/>
        <rFont val="Arial"/>
        <family val="2"/>
      </rPr>
      <t>cca. 25-30 cm (razvite širine prilagoditi glede na stanje na licu mesta),  v barvi preostale pločevine na objektu, vključno z vsem pritrdilnim in tesnilnim in izolacijskim materialom in vso podkonstrukcijo. Na zunanji strani izvesti ustrezni odkapni rob. 
Skupaj 16 kom.</t>
    </r>
    <r>
      <rPr>
        <b/>
        <sz val="10"/>
        <color rgb="FFFF0000"/>
        <rFont val="Arial CE"/>
        <charset val="238"/>
      </rPr>
      <t/>
    </r>
  </si>
  <si>
    <r>
      <rPr>
        <b/>
        <sz val="10"/>
        <rFont val="Arial"/>
        <family val="2"/>
      </rPr>
      <t xml:space="preserve">Pregled ostrešja ter evtl. obnova, z evtl. delno zamenjavo lesene strešne konstrukcije, </t>
    </r>
    <r>
      <rPr>
        <sz val="10"/>
        <rFont val="Arial"/>
        <family val="2"/>
      </rPr>
      <t xml:space="preserve">na mestih kjer se po pregledu ostrešja ugotovi, da so posamezni elementi dotrajani ali poškodovani.
</t>
    </r>
    <r>
      <rPr>
        <b/>
        <sz val="10"/>
        <rFont val="Arial"/>
        <family val="2"/>
      </rPr>
      <t xml:space="preserve">Opomba:
</t>
    </r>
    <r>
      <rPr>
        <sz val="10"/>
        <rFont val="Arial"/>
        <family val="2"/>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family val="2"/>
      </rPr>
      <t xml:space="preserve">
</t>
    </r>
    <r>
      <rPr>
        <sz val="10"/>
        <rFont val="Arial"/>
        <family val="2"/>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</si>
  <si>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</si>
  <si>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family val="2"/>
      </rPr>
      <t>Izdelava, dobava in montaža linijskih</t>
    </r>
    <r>
      <rPr>
        <b/>
        <sz val="10"/>
        <color indexed="10"/>
        <rFont val="Arial"/>
        <family val="2"/>
      </rPr>
      <t xml:space="preserve"> </t>
    </r>
    <r>
      <rPr>
        <b/>
        <sz val="10"/>
        <rFont val="Arial"/>
        <family val="2"/>
      </rPr>
      <t>snegolovov na strehi objekta</t>
    </r>
    <r>
      <rPr>
        <sz val="10"/>
        <color indexed="10"/>
        <rFont val="Arial"/>
        <family val="2"/>
      </rPr>
      <t xml:space="preserve">. </t>
    </r>
    <r>
      <rPr>
        <sz val="10"/>
        <rFont val="Arial"/>
        <family val="2"/>
      </rPr>
      <t xml:space="preserve">Predvidena je vgradnja ene linije, v kolikor izvajalec meni da sta potrebni 2 liniji, morata odločitev potrditi investitor in projektant.
</t>
    </r>
    <r>
      <rPr>
        <b/>
        <sz val="10"/>
        <rFont val="Arial"/>
        <family val="2"/>
      </rPr>
      <t>OPOMBA:</t>
    </r>
    <r>
      <rPr>
        <sz val="10"/>
        <rFont val="Arial"/>
        <family val="2"/>
      </rPr>
      <t xml:space="preserve">
Dobava snegobranov je po smernicah priročnika upravičenih in neupravičenih stroškov energetskih sanacij opredeljena kot neupravičen strošek. </t>
    </r>
  </si>
  <si>
    <r>
      <t>Izdelava in dobava vertikalnih cevi za meteorno odvodnjavanje streh objekta.</t>
    </r>
    <r>
      <rPr>
        <sz val="10"/>
        <rFont val="Arial"/>
        <family val="2"/>
      </rPr>
      <t xml:space="preserve"> Cevi</t>
    </r>
    <r>
      <rPr>
        <sz val="10"/>
        <color rgb="FFFF0000"/>
        <rFont val="Arial"/>
        <family val="2"/>
      </rPr>
      <t xml:space="preserve"> </t>
    </r>
    <r>
      <rPr>
        <sz val="10"/>
        <rFont val="Arial"/>
        <family val="2"/>
      </rPr>
      <t>so iz alu pločevine, premera 15 cm. 
- Cevi so okrogle, premera 15 cm. speljejo in priključijo se v</t>
    </r>
    <r>
      <rPr>
        <sz val="10"/>
        <color rgb="FFFF0000"/>
        <rFont val="Arial"/>
        <family val="2"/>
      </rPr>
      <t xml:space="preserve"> </t>
    </r>
    <r>
      <rPr>
        <sz val="10"/>
        <rFont val="Arial"/>
        <family val="2"/>
      </rPr>
      <t>nove peskolovne jaške</t>
    </r>
    <r>
      <rPr>
        <sz val="10"/>
        <color rgb="FFFF0000"/>
        <rFont val="Arial"/>
        <family val="2"/>
      </rPr>
      <t>,</t>
    </r>
    <r>
      <rPr>
        <sz val="10"/>
        <rFont val="Arial"/>
        <family val="2"/>
      </rPr>
      <t xml:space="preserve"> na spodnjem delu od terena do višine cca 1,50 m nad terenom se uporabijo LTŽ cevi.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family val="2"/>
      </rPr>
      <t>OPOMBA:</t>
    </r>
    <r>
      <rPr>
        <sz val="10"/>
        <rFont val="Arial"/>
        <family val="2"/>
      </rPr>
      <t xml:space="preserve">
V tej postavki je zajeta samo izdelava in dobava novih elementov odvodnjavanja. Montaža cevi, žlebov, pritrdilnega in ostalega potrebnega materiala je zajeta v ločeni postavki upravičenih del!</t>
    </r>
  </si>
  <si>
    <r>
      <rPr>
        <b/>
        <sz val="10"/>
        <rFont val="Arial"/>
        <family val="2"/>
      </rPr>
      <t>Razna manjša dodatna nepredvidena krovsko- kleparska dela</t>
    </r>
    <r>
      <rPr>
        <sz val="10"/>
        <rFont val="Arial"/>
        <family val="2"/>
      </rPr>
      <t>, ki se lahko pojavijo v času izvajanja del in niso zajeta v osnovnem popisu. Ocenjeno 5% del tega sklopa.</t>
    </r>
  </si>
  <si>
    <r>
      <rPr>
        <b/>
        <sz val="10"/>
        <rFont val="Arial"/>
        <family val="2"/>
      </rPr>
      <t>ZEMELJSKA DELA PRI IZVEDBI KANALIZACIJE</t>
    </r>
    <r>
      <rPr>
        <sz val="10"/>
        <rFont val="Arial"/>
        <family val="2"/>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</si>
  <si>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</si>
  <si>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family val="2"/>
      </rPr>
      <t xml:space="preserve"> 
Predvidena je izvedba novih peskolovov ter odvodnjavanja meteornih vod v meteorno kanalizacijo ali ponikalnice. </t>
    </r>
    <r>
      <rPr>
        <b/>
        <u/>
        <sz val="10"/>
        <rFont val="Arial"/>
        <family val="2"/>
      </rPr>
      <t>Meteorna kanalizacija ni predmet energetske sanacije in bo obdelana v ločenem projektu.</t>
    </r>
    <r>
      <rPr>
        <sz val="10"/>
        <rFont val="Arial"/>
        <family val="2"/>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family val="2"/>
      </rPr>
      <t>- Predvidena je kompletna izvedba novih peskolovov</t>
    </r>
    <r>
      <rPr>
        <sz val="10"/>
        <rFont val="Arial"/>
        <family val="2"/>
      </rPr>
      <t>, z vsemi potrebnimi gradbenimi deli, ter z dobavo in montažo pokrovov primernih karakteristik glede nosilnosti (pohodni LTŽ pokrovi)
V c.e.m. je potrebno zajeti ves material in delo za kompletno izvedbo!</t>
    </r>
  </si>
  <si>
    <r>
      <rPr>
        <b/>
        <sz val="10"/>
        <rFont val="Arial"/>
        <family val="2"/>
      </rPr>
      <t>Razna manjša dodatna nepredvidena kanalizacijska dela</t>
    </r>
    <r>
      <rPr>
        <sz val="10"/>
        <rFont val="Arial"/>
        <family val="2"/>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</si>
  <si>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</si>
  <si>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Prilagoditev obstoječe ograje na novo geometrijo fasade objekta. </t>
    </r>
    <r>
      <rPr>
        <sz val="10"/>
        <rFont val="Arial"/>
        <family val="2"/>
      </rPr>
      <t xml:space="preserve">Stebrički in nosili elementi neposredno ob objektu se po potrebi delno skrajšajo ali prestavijo za deb. fasadne obloge (cca 6 cm), polnilo ograje pa se temu primerno skrajša oz. prilagodi. 
</t>
    </r>
    <r>
      <rPr>
        <b/>
        <sz val="10"/>
        <rFont val="Arial"/>
        <family val="2"/>
      </rPr>
      <t xml:space="preserve">OPCIJA: 
</t>
    </r>
    <r>
      <rPr>
        <sz val="10"/>
        <rFont val="Arial"/>
        <family val="2"/>
      </rPr>
      <t>V primeru krajšanja oz. predelave ograje, je le to po prenovi potrebno očistiti in po potrebi obrusiti, ter ponovno protikorozijsko zaščititi in prebarvati (v količini zajeta dolžina 1,00 m1 pri mestu predelave).
V primeru da se ograja samo demontira in prestavi, se brušenje, prtikorozijska zaščita in barvanje ne izvajajo, oziroma je v tem primeru to neupravičen strošek energetske sanacije.
V c.e.m. zajeti vsa dela in material!
Ograja pri objektu stražarnice.</t>
    </r>
  </si>
  <si>
    <r>
      <t>Montaža novih zunanjih kovinskih zaščitnih rešetk na nekaterih oknih objekta (ter v medprostoru med stražarnico in vhodom v novo skladišče).</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</si>
  <si>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Razna demontažno/montažna dela, ter predelave kovinskih izdelkov ob in na fasadah objekta.
</t>
    </r>
    <r>
      <rPr>
        <sz val="10"/>
        <rFont val="Arial"/>
        <family val="2"/>
      </rPr>
      <t>Razne modifikacije in prestavitve kovinskih elementov, obnove, zamenjave dotrajanih delov,... ki niso zajete v ostalih postavkah in so nujne za kvalitetno in estetsko dovršeno izvedbo novega fasadnega ovoja.
Obračun po dejanski količini izvedenih del!</t>
    </r>
  </si>
  <si>
    <r>
      <t xml:space="preserve">Izdelava, dobava in montaža novih zunanjih talnih rešetk (LTŽ predpražnikov) pred vhodom v objekt.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80-100/70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</si>
  <si>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</si>
  <si>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t xml:space="preserve">Izdelava, dobava in montaža novega nadstreška, vključno z vso podkonstrukcijo in z vsemi pritrdilnimi elementi..
</t>
    </r>
    <r>
      <rPr>
        <sz val="10"/>
        <rFont val="Arial"/>
        <family val="2"/>
      </rPr>
      <t>Izdela se nova nadstrešnica po vzoru na obstoječo, z jekleno podkonstrukcijo in na objektu sidrana v nosilne zidove. Streha predvidoma iz valovite pločevine, izvedena kot enokapnica z naklonom stran od objekta. 
Stiki streha-fasada z obrobnimi pločevinami, silikonirani, odvodnjavanje po navodilih projektanta.
Izvedba predvidoma po vzoru na obstoječ nadstrešek, opcija izvedbe lesene nosilne konstrukcije namesto kovinske.
Dimenzije nadstrešnice tlorisno cca 478/400 cm:
Mere obvezno preveriti na licu mesta, izvedbo uskladiti z arhitektom!
Nadstrešek na S strani objekta.</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</si>
  <si>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</si>
  <si>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</si>
  <si>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stavbno pohištvo (okna in vrata). Na celoten objekt se vgradijo nove zunanje žaluzije na motorni pogon.
Izdelava, dobava, demontaža in montaža oken in vrat izdelanih iz kvalitetnih PVC profilov s prekinjenim toplotnim mostom. Troslojna zasteklitev z izolacijskim steklom Ug = 0,50 W/m²K v izvedbi t.i. solar plus zasteklitve. Toplotna prehodnost profila naj bo Uf = 1,00 W/m²K - toplotna prehodnost stavbnega pohištva (celotnega okna oz. vrat) pa Uw max = 0,85 W/m²K. Nova okna naj imajo faktor prehodnosti sončnega sevanja vsaj g=60% ter faktor psi&lt;0,04 W/mK. Okna naj bodo v beli barvi z notranje in zunanje strani. Razdelitev novih oken se povzame po obstoječem stavbenem pohištvu. Upoštevati je potrebno bele PVC police na notranji strani max globine 40 cm in bele ALU police na zunanji strani max globine 30 cm. Okna morajo biti opremljena s kvalitetnim okovjem, tesnili, vsemi zaključki in prilagoditvami. Pri menjavi stavbnega pohištva je potrebno upoštevati popravilo notranjih špalet. Vse mere je potrebno preveriti na objektu pred izdelavo oken. Odpiranje oken se določi z uporabnikom, projektant pa jo potrdi. Nova okna se vgrajuje na zunanji rob okenske odprtine. 
Vrata ne bo moč vgraditi na zunanji rob odprtine, zato se upošteva sledeče. Potrebno je izvesti razširitvene okvirje oz. profile, kjer je to potrebno zaradi prekinitve toplotnih mostov z dodajanjem toplotne izolacije. Okoli vseh špalet se z zunanje strani doda TI z visoko izolativnostjo debeline 2-3 cm. Špalete se ustrezno obdela. 
Na vsa okna se na zunanji strani vgradi nove ALU žaluzije (krpanke) RAL 7016, s podometno omarico in elektronskim upravljanjem. 
Obstoječa ALU in kovinska vrata se zamenjajo za nova ALU vrata. Izdelava, dobava, demontaža in montaža vrat izdelanih iz kvalitetnih ALU profilov v beli barvi s prekinjenim toplotnim mostom. Toplotna prehodnost ALU vrat U max = 1,0 W/m²K. Vrata morajo biti opremljena s kvalitetnim okovjem, tesnili, vsemi zaključki in prilagoditvami. Za dovod zraka v prostor se vgradijo rešetke. 
Izhodna vrata morajo biti opremljena z evakuacijsko kljuko EN 179, odpirati se morajo navzven (opredeljeno v shemah oken).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</si>
  <si>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elektro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</si>
  <si>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zid mera: 127+308+127/160
parapet: 90 cm
kom: 1 X
op.: fiksna zasteklitev, refleksno steko - stopsol (v prostor se ne sme videti iz prostora pa), statična ojačitev v vogalih, RAL montaža
Glej sheme in splošni opis za okna!
POZ.: OP1</t>
    </r>
  </si>
  <si>
    <r>
      <t xml:space="preserve">Izdelava, dobava in montaža zunanjih PVC oken, </t>
    </r>
    <r>
      <rPr>
        <sz val="10"/>
        <rFont val="Arial"/>
        <family val="2"/>
      </rPr>
      <t>vključno z okvirji, notranjimi policami, senčili, obrobami, razširitvenimi profili in vsem ostalim potrebnim materialm, RAL montaža.
OP2 
zid mera: 239/160
parapet: 90 cm
kom: 3 X
op.: stransko odpiranje in na kip,
zunanje žaluzije na motorni pogon, RAL montaža
Glej sheme in splošni opis za okna!
POZ.: OP2</t>
    </r>
  </si>
  <si>
    <r>
      <t xml:space="preserve">Izdelava, dobava in montaža zunanjih PVC oken, </t>
    </r>
    <r>
      <rPr>
        <sz val="10"/>
        <rFont val="Arial"/>
        <family val="2"/>
      </rPr>
      <t>vključno z okvirji, notranjimi policami, senčili, obrobami, razširitvenimi profili in vsem ostalim potrebnim materialm, RAL montaža.
OP3 
zid mera: 140/160
parapet: 90 cm
kom: 3 X
op.: stransko odpiranje in na kip (2D,1L),
zunanje žaluzije na motorni pogon,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</si>
  <si>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zid mera: 90/100
parapet: 150 cm
kom: 4 X
op.: stransko odpiranje in na kip (2D,2L), zunanje žaluzije na motorni pogon, RAL montaža, motno steklo v sanitarijah
Glej sheme in splošni opis za okna!
POZ.: OP4</t>
    </r>
  </si>
  <si>
    <r>
      <t xml:space="preserve">Izdelava, dobava in montaža zunanjih PVC oken, </t>
    </r>
    <r>
      <rPr>
        <sz val="10"/>
        <rFont val="Arial"/>
        <family val="2"/>
      </rPr>
      <t>vključno z okvirji, notranjimi policami, senčili, obrobami, razširitvenimi profili in vsem ostalim potrebnim materialm, RAL montaža.
OP5 
zid mera: 60/100
parapet: 150 cm
kom: 2 X
op.: stransko odpiranje in na kip (1D,1L),
zunanje žaluzije na motorni pogon, RAL montaža, motno steklo
Glej sheme in splošni opis za okna!
POZ.: OP5</t>
    </r>
  </si>
  <si>
    <r>
      <t xml:space="preserve">Izdelava, dobava in montaža zunanjih PVC oken, </t>
    </r>
    <r>
      <rPr>
        <sz val="10"/>
        <rFont val="Arial"/>
        <family val="2"/>
      </rPr>
      <t>vključno z okvirji, notranjimi policami, senčili, obrobami, razširitvenimi profili in vsem ostalim potrebnim materialm, RAL montaža.
OP6 
zid mera: 225/160
parapet: 90 cm
kom: 1 X
op.: stransko odpiranje in na kip,
zunanje žaluzije na motorni pogon, RAL montaža
Glej sheme in splošni opis za okna!
POZ.: OP6</t>
    </r>
  </si>
  <si>
    <r>
      <t xml:space="preserve">Izdelava, dobava in montaža zunanjih PVC oken, </t>
    </r>
    <r>
      <rPr>
        <sz val="10"/>
        <rFont val="Arial"/>
        <family val="2"/>
      </rPr>
      <t>vključno z okvirji, notranjimi policami, senčili, obrobami, razširitvenimi profili in vsem ostalim potrebnim materialm, RAL montaža.
OP6 
zid mera: 187/160
parapet: 90 cm
kom: 1 X
op.: stransko odpiranje in na kip,
zunanje žaluzije na motorni pogon, RAL montaža,
vgradnja novih rešetk po vzoru obstoječih
Glej sheme in splošni opis za okna!
POZ.: OP6</t>
    </r>
  </si>
  <si>
    <r>
      <t xml:space="preserve">Izdelava, dobava in montaža zunanjih PVC oken, </t>
    </r>
    <r>
      <rPr>
        <sz val="10"/>
        <rFont val="Arial"/>
        <family val="2"/>
      </rPr>
      <t>vključno z okvirji, notranjimi policami, senčili, obrobami, razširitvenimi profili in vsem ostalim potrebnim materialm, RAL montaža.
OP7 
zid mera: 90/160
parapet: 90 cm
kom: 1 X
op.: stransko odpiranje in na kip (1L),
zunanje žaluzije na motorni pogon, RAL montaža,
vgradnja novih rešetk po vzoru obstoječih
Glej sheme in splošni opis za okna!
POZ.: OP7</t>
    </r>
  </si>
  <si>
    <r>
      <t>Izdelava, dobava in montaža ALU zunanjih vrat, s podboji, okvirji, evtl. pragovi, zasteklitvami ter vsemi ostalimi elementi, RAL montaža.</t>
    </r>
    <r>
      <rPr>
        <sz val="10"/>
        <rFont val="Arial"/>
        <family val="2"/>
      </rPr>
      <t xml:space="preserve">
VP1 
zid mera: 140/280 (vrata 100/220+45)
parapet: 0 cm
kom: 1 X
op.: enokrilna ALU vrata, do višine 
1,1 m varnostno steklo, fiksna nadsvetloba, razširitveni profil, RAL montaža, svetla širina prehoda vrat 90 cm
Glej sheme in splošni opis za vrata!
POZ.: VP1</t>
    </r>
  </si>
  <si>
    <r>
      <t>Izdelava, dobava in montaža ALU zunanjih vrat, s podboji, okvirji, evtl. pragovi, zasteklitvami ter vsemi ostalimi elementi, RAL montaža.</t>
    </r>
    <r>
      <rPr>
        <sz val="10"/>
        <rFont val="Arial"/>
        <family val="2"/>
      </rPr>
      <t xml:space="preserve">
VP2 
zid mera: 130/280 (vrata 100/220+45)
parapet: 0 cm
kom: 1 X
op.: enokrilna ALU vrata, do višine 
1,1 m varnostno steklo, fiksna nadsvetloba, razširitveni profil, RAL montaža, evakuacijska vrata SIST EN 179 (svetla širina prehoda vrat 90 cm)
Glej sheme in splošni opis za vrata!
POZ.: VP2</t>
    </r>
  </si>
  <si>
    <r>
      <t>Izdelava, dobava in montaža ALU zunanjih vrat, s podboji, okvirji, evtl. pragovi, zasteklitvami ter vsemi ostalimi elementi, RAL montaža.</t>
    </r>
    <r>
      <rPr>
        <sz val="10"/>
        <rFont val="Arial"/>
        <family val="2"/>
      </rPr>
      <t xml:space="preserve">
VP3 
zid mera: 180/280 (100+36/220+45)
parapet: 0 cm
kom: 1 X
op.: enokrilna ALU vrata, do višine 1,1 m varnostno steklo, fiksna nadsvetloba in stranska svetloba, RAL montaža, evakuacijska vrata SIST EN 179 (svetla širina prehoda vrat 90 cm)
Glej sheme in splošni opis za vrata!
POZ.: VP3</t>
    </r>
  </si>
  <si>
    <r>
      <t>Izdelava, dobava in montaža ALU zunanjih vrat, s podboji, okvirji, evtl. pragovi, zasteklitvami ter vsemi ostalimi elementi, RAL montaža.</t>
    </r>
    <r>
      <rPr>
        <sz val="10"/>
        <rFont val="Arial"/>
        <family val="2"/>
      </rPr>
      <t xml:space="preserve">
VP4 
zid mera: 100/235 
parapet: 0 cm
kom: 1 X
op.: enokrilna ALU vrata, RAL montaža, rešetke za dovod zraka 
Glej sheme in splošni opis za vrata!
POZ.: VP4</t>
    </r>
  </si>
  <si>
    <r>
      <t>Izdelava, dobava in montaža ALU zunanjih vrat, s podboji, okvirji, evtl. pragovi, zasteklitvami ter vsemi ostalimi elementi, RAL montaža.</t>
    </r>
    <r>
      <rPr>
        <sz val="10"/>
        <rFont val="Arial"/>
        <family val="2"/>
      </rPr>
      <t xml:space="preserve">
VP5 
zid mera: 140/250 (110/235)
parapet: 0 cm
kom: 1 X
op.: enokrilna ALU vrata, do višine 1,1 m varnostno steklo, razširitveni profil, RAL montaža, evakuacijska vrata SIST EN 179 (svetla širina prehoda vrat 90 cm)
Glej sheme in splošni opis za vrata!
POZ.: VP5</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</si>
  <si>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</si>
  <si>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</si>
  <si>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</si>
  <si>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 10-22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</si>
  <si>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10-22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</si>
  <si>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fasadnih AB kanaletah za odvodnjavanje streh, ter na AB pomožnem objektu stražarnice,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strešnih žlotah, ter na objektu stražarnice.</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</si>
  <si>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</si>
  <si>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</si>
  <si>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izvede izravnalna masa pred polaganjem keramike.
Protizdrsna obdelava površine, min. R10!
</t>
    </r>
    <r>
      <rPr>
        <sz val="10"/>
        <color indexed="10"/>
        <rFont val="Arial"/>
        <family val="2"/>
      </rPr>
      <t xml:space="preserve">
</t>
    </r>
    <r>
      <rPr>
        <sz val="10"/>
        <color indexed="8"/>
        <rFont val="Arial"/>
        <family val="2"/>
      </rPr>
      <t>Zunanje površine podestov vhodnih lož.</t>
    </r>
  </si>
  <si>
    <r>
      <rPr>
        <b/>
        <sz val="10"/>
        <rFont val="Arial"/>
        <family val="2"/>
      </rPr>
      <t xml:space="preserve">Statični pregled obstoječega stanja in konstrukcije.
</t>
    </r>
    <r>
      <rPr>
        <sz val="10"/>
        <rFont val="Arial"/>
        <family val="2"/>
      </rPr>
      <t>Pred rušitvijo notranjih nosilnih sten statik pregleda obstoječe stanje objekta in poda navodila za nadaljne posege.</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</si>
  <si>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</si>
  <si>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</si>
  <si>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ter nekatere pregradne stene v ostalih prostorih zajete do višine stropa.</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</si>
  <si>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</si>
  <si>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linoleja vključno z nizkostenskimi zaključki.
</t>
    </r>
    <r>
      <rPr>
        <b/>
        <sz val="10"/>
        <rFont val="Arial"/>
        <family val="2"/>
      </rPr>
      <t>OPOMBA:</t>
    </r>
    <r>
      <rPr>
        <sz val="10"/>
        <rFont val="Arial"/>
        <family val="2"/>
      </rPr>
      <t xml:space="preserve"> 
- V količinah stenske keramične obloge v sanitarijah (do višine 150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</si>
  <si>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ter evtl. talna toplotna izolacija deb. cca 6 cm (perlit), bitumenska HI, ki je izvedena na podložni beton, ki ostane obstoječ. Točna sestava se ugotavlja na licu mesta. 
Prostori sanitarij in obstoječa vhodna loža na S strani, ki po novem postane notranji prostor.</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</si>
  <si>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in serverja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</si>
  <si>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server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</si>
  <si>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</si>
  <si>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stenskih površin na območju rušitev obstoječih stenskih oblog.
</t>
    </r>
    <r>
      <rPr>
        <sz val="10"/>
        <rFont val="Arial"/>
        <family val="2"/>
      </rPr>
      <t xml:space="preserve">Vse stenske površine, kjer se odstrani keramična stenska obloga, se zidarsko obdelajo oziroma izravnajo, da bo podlaga pripravljena za polaganje nove talne obloge.
Predvidena je groba izravnava poškodb in neravnin po rušitvenih delih.
</t>
    </r>
    <r>
      <rPr>
        <b/>
        <sz val="10"/>
        <rFont val="Arial"/>
        <family val="2"/>
      </rPr>
      <t>OPOMBA:</t>
    </r>
    <r>
      <rPr>
        <sz val="10"/>
        <rFont val="Arial"/>
        <family val="2"/>
      </rPr>
      <t xml:space="preserve">
Zajete so samo stenske površine na stenah, ki ostanejo v objektu (se ne porušijo). </t>
    </r>
    <r>
      <rPr>
        <sz val="10"/>
        <color indexed="10"/>
        <rFont val="Arial"/>
        <family val="2"/>
      </rPr>
      <t xml:space="preserve"> 
</t>
    </r>
    <r>
      <rPr>
        <sz val="10"/>
        <rFont val="Arial"/>
        <family val="2"/>
      </rPr>
      <t>Območja tlakov kjer je v obstoječem stanju keramika (z estrihom) ali linolej,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</si>
  <si>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</si>
  <si>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20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</si>
  <si>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30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</si>
  <si>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Zidanje notranjih nosilnih sten z modularno opeko (kot npr. Porotherm), </t>
    </r>
    <r>
      <rPr>
        <sz val="10"/>
        <rFont val="Arial"/>
        <family val="2"/>
      </rPr>
      <t>s podaljšano cementno malto, s polno zapolnitvijo vmesnih maltnih žepov (reg), kompletno z vsemi transporti, predhodno namočitvijo opečnih zidakov in vsemi pomožnimi deli.
V c.e.m. je zajeti tudi vse vogalne elemente, ter vse delovne odre in ves material potreben za izvedbo. 
Notranje stene stanovanjskega dela objekta so deb. 20 cm, 
Višina zidanja do cca 295 cm.</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</si>
  <si>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20 cm,</t>
    </r>
  </si>
  <si>
    <r>
      <t>Dobava in izvedba notranjih ometov (npr. strojnih mavčno-cementnih) ali klasičnih apneno-cementnih  stenskih izravnalnih finih ometov,</t>
    </r>
    <r>
      <rPr>
        <sz val="10"/>
        <rFont val="Arial"/>
        <family val="2"/>
      </rPr>
      <t xml:space="preserve"> vključno z dobavo strojne opreme in potrebnega materiala. Ometi d= 1,5 do 2 cm
- STENE: Izvedba s predhodnim cementnim obrizgom 1:2, kompletno z vsemi transporti, napravo malt in pomožnimi deli, na vse zidane stene in na notranje AB vert. vezi, slope ter preklade v sklopu zidanih sten. Na AB elemente je potrebno površino predhodno premazati s sredstvom za boljši oprijem ometov na betonske površine.</t>
    </r>
    <r>
      <rPr>
        <b/>
        <sz val="10"/>
        <color indexed="10"/>
        <rFont val="Arial"/>
        <family val="2"/>
        <charset val="238"/>
      </rPr>
      <t/>
    </r>
  </si>
  <si>
    <r>
      <t xml:space="preserve">Zidanje predelnih sten sanitarij iz plinobetonskih zidakov (kot npr. YTONG ali podobno) deb. 10-12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Stene deb. 10-12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</si>
  <si>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</si>
  <si>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</si>
  <si>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</si>
  <si>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</si>
  <si>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</si>
  <si>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</si>
  <si>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37 cm od stropne konstrukcije (finalna stropna obloga na višini 238 cm od finalnega tlaka).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</si>
  <si>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</si>
  <si>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r>
      <rPr>
        <sz val="10"/>
        <rFont val="Arial"/>
        <family val="2"/>
      </rPr>
      <t>Barvo in material določi projektant v času izvedbe.</t>
    </r>
    <r>
      <rPr>
        <b/>
        <u/>
        <sz val="10"/>
        <rFont val="Arial"/>
        <family val="2"/>
      </rPr>
      <t xml:space="preserve">
</t>
    </r>
  </si>
  <si>
    <r>
      <t xml:space="preserve">Izdelava, dobava in montaža notranjih ALU požarnih (EI30) vrat, vključno s podboji, kljukami, okovjem, tesnili in vsemi ostalimi elementi.
</t>
    </r>
    <r>
      <rPr>
        <sz val="10"/>
        <rFont val="Arial"/>
        <family val="2"/>
      </rPr>
      <t>V1
zid mera: 90/210
kom: 4X (3L, 1D)
op.: notranja vrata, 2x prezračevalna rešetka v spodnjem delu, 2x samozapiralo
- vrata v prostoru P11 - požarna odpornost 30 min EI30-C, samozapiralo, antipanik kljuka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</si>
  <si>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140/250
kom: 4X 
op.: notranja dvokrilna vrata
Vse mere in št. komadov obvezno preveriti na licu mesta!
Poz.: V2</t>
    </r>
  </si>
  <si>
    <r>
      <t xml:space="preserve">Izdelava, dobava in montaža notranjih lesenih vrat, vključno s podboji, kljukami, okovjem, tesnili in vsemi ostalimi elementi.
</t>
    </r>
    <r>
      <rPr>
        <sz val="10"/>
        <rFont val="Arial"/>
        <family val="2"/>
      </rPr>
      <t>V3
zid mera: 178/250
kom: 1X 
op.:  notranja dvokrilna vrata
Vse mere in št. komadov obvezno preveriti na licu mesta!
Poz.: V3</t>
    </r>
  </si>
  <si>
    <r>
      <t xml:space="preserve">Izdelava, dobava in montaža notranjih lesenih vrat, vključno s podboji, kljukami, okovjem, tesnili in vsemi ostalimi elementi.
</t>
    </r>
    <r>
      <rPr>
        <sz val="10"/>
        <rFont val="Arial"/>
        <family val="2"/>
      </rPr>
      <t>V4
zid mera: 80/210
kom: 3X (2L, 1D)
op.: notranja vrata
Vse mere in št. komadov obvezno preveriti na licu mesta!
Poz.: V4</t>
    </r>
  </si>
  <si>
    <r>
      <t xml:space="preserve">Izdelava, dobava in montaža notranjih lesenih vrat, vključno s podboji, kljukami, okovjem, tesnili in vsemi ostalimi elementi.
</t>
    </r>
    <r>
      <rPr>
        <sz val="10"/>
        <rFont val="Arial"/>
        <family val="2"/>
      </rPr>
      <t>V5
zid mera: 95/210
kom: 2X (1L, 1D)
op.: notranja vrata
Vse mere in št. komadov obvezno preveriti na licu mesta!
Poz.: V5</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</si>
  <si>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</si>
  <si>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</si>
  <si>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</si>
  <si>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</si>
  <si>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 xml:space="preserve">Dobava in montaža čistilne preproge v vetrolovu.
</t>
    </r>
    <r>
      <rPr>
        <sz val="10"/>
        <rFont val="Arial"/>
        <family val="2"/>
      </rPr>
      <t>Predvidena je tipska čistilna preproga večjih dimenzij (npr. EMCO, dim. 120/70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</si>
  <si>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</si>
  <si>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</si>
  <si>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</si>
  <si>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t>
    </r>
  </si>
  <si>
    <r>
      <t xml:space="preserve">Dobava in polaganje talnih nedrsečih keramičnih ploščic v suhih prostorih. </t>
    </r>
    <r>
      <rPr>
        <sz val="10"/>
        <rFont val="Arial"/>
        <family val="2"/>
      </rPr>
      <t>Polaganje ploščic srednjega cenovnega razreda, na cement-akrilno lepilo, kakovost "ravna čelna stran", 1. razred, barva in dimenzija po izboru projektanta ali investitorja. Fugirna masa v skladu z EN 13 888. Vzorec ploščice dostavi izvajalec in potrdi projektant. Postavka vključuje napravo nizkostenske obrobe višine</t>
    </r>
    <r>
      <rPr>
        <sz val="10"/>
        <color indexed="8"/>
        <rFont val="Arial"/>
        <family val="2"/>
      </rPr>
      <t xml:space="preserve"> cca 10 cm </t>
    </r>
    <r>
      <rPr>
        <sz val="10"/>
        <rFont val="Arial"/>
        <family val="2"/>
      </rPr>
      <t xml:space="preserve">(skupaj cca 8 m1), identične kot talne ploščice, s potrebnim kitanjem stika med tlakom v prostorih, kjer je predvidena.           
Toplotna podpostaja.        </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</si>
  <si>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</si>
  <si>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</si>
  <si>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</si>
  <si>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</si>
  <si>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</si>
  <si>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</si>
  <si>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</si>
  <si>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oblog s poldisperzijsko barvo, </t>
    </r>
    <r>
      <rPr>
        <sz val="10"/>
        <rFont val="Arial"/>
        <family val="2"/>
      </rPr>
      <t>s predhodnim kitanjem s trajno elastičnim kitom. Površina mora biti ravna, gladka in enakomerno pobarvana. Barva po izboru investitorja ali arhitekta.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</si>
  <si>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</si>
  <si>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</si>
  <si>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</si>
  <si>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</si>
  <si>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t>6.5  Okna in vrata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</si>
</sst>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69">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2"/>
      <name val="Arial"/>
      <family val="2"/>
      <charset val="238"/>
    </font>
    <font>
      <sz val="10"/>
      <color indexed="10"/>
      <name val="Arial"/>
      <family val="2"/>
      <charset val="238"/>
    </font>
    <font>
      <b/>
      <sz val="10"/>
      <color indexed="10"/>
      <name val="Arial"/>
      <family val="2"/>
      <charset val="238"/>
    </font>
    <font>
      <sz val="12"/>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b/>
      <sz val="10"/>
      <color rgb="FFFF0000"/>
      <name val="Arial"/>
      <family val="2"/>
      <charset val="238"/>
    </font>
    <font>
      <sz val="10"/>
      <color rgb="FF0070C0"/>
      <name val="Arial"/>
      <family val="2"/>
      <charset val="238"/>
    </font>
    <font>
      <b/>
      <sz val="12"/>
      <color rgb="FF0070C0"/>
      <name val="Arial"/>
      <family val="2"/>
      <charset val="238"/>
    </font>
    <font>
      <b/>
      <sz val="10"/>
      <name val="Arial"/>
      <family val="2"/>
    </font>
    <font>
      <sz val="10"/>
      <color indexed="10"/>
      <name val="Arial"/>
      <family val="2"/>
    </font>
    <font>
      <b/>
      <sz val="10"/>
      <color indexed="10"/>
      <name val="Arial"/>
      <family val="2"/>
    </font>
    <font>
      <sz val="10"/>
      <color rgb="FFFF0000"/>
      <name val="Arial"/>
      <family val="2"/>
    </font>
    <font>
      <b/>
      <u/>
      <sz val="10"/>
      <name val="Arial"/>
      <family val="2"/>
    </font>
    <font>
      <b/>
      <sz val="10"/>
      <color rgb="FFFF0000"/>
      <name val="Arial"/>
      <family val="2"/>
    </font>
    <font>
      <u/>
      <sz val="10"/>
      <name val="Arial"/>
      <family val="2"/>
    </font>
    <font>
      <sz val="10"/>
      <color indexed="8"/>
      <name val="Arial"/>
      <family val="2"/>
    </font>
    <font>
      <b/>
      <sz val="10"/>
      <color theme="1"/>
      <name val="Arial"/>
      <family val="2"/>
    </font>
  </fonts>
  <fills count="22">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indexed="22"/>
      </bottom>
      <diagonal/>
    </border>
    <border>
      <left style="thin">
        <color theme="0" tint="-0.14999847407452621"/>
      </left>
      <right/>
      <top/>
      <bottom/>
      <diagonal/>
    </border>
    <border>
      <left/>
      <right style="thin">
        <color theme="0" tint="-0.14999847407452621"/>
      </right>
      <top/>
      <bottom/>
      <diagonal/>
    </border>
    <border>
      <left/>
      <right/>
      <top/>
      <bottom style="thin">
        <color theme="0" tint="-0.14999847407452621"/>
      </bottom>
      <diagonal/>
    </border>
    <border>
      <left/>
      <right/>
      <top/>
      <bottom style="thin">
        <color indexed="64"/>
      </bottom>
      <diagonal/>
    </border>
    <border>
      <left/>
      <right/>
      <top/>
      <bottom style="medium">
        <color indexed="64"/>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46"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371">
    <xf numFmtId="0" fontId="0" fillId="0" borderId="0" xfId="0"/>
    <xf numFmtId="0" fontId="0" fillId="0" borderId="0" xfId="0" applyFill="1"/>
    <xf numFmtId="2" fontId="36" fillId="0" borderId="0" xfId="0" applyNumberFormat="1" applyFont="1" applyFill="1" applyBorder="1" applyAlignment="1">
      <alignment vertical="justify"/>
    </xf>
    <xf numFmtId="0" fontId="47" fillId="0" borderId="0" xfId="0" applyFont="1" applyFill="1"/>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0" fontId="48" fillId="0" borderId="0" xfId="0" applyFont="1" applyFill="1"/>
    <xf numFmtId="0" fontId="49" fillId="0" borderId="0" xfId="0" applyFont="1" applyFill="1"/>
    <xf numFmtId="0" fontId="50" fillId="0" borderId="0" xfId="0" applyFont="1" applyFill="1"/>
    <xf numFmtId="0" fontId="50"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48" fillId="0" borderId="0" xfId="0" applyFont="1" applyFill="1" applyAlignment="1">
      <alignment horizontal="left" indent="1"/>
    </xf>
    <xf numFmtId="0" fontId="49" fillId="0" borderId="0" xfId="0" applyFont="1" applyAlignment="1">
      <alignment horizontal="left" vertical="top" indent="1"/>
    </xf>
    <xf numFmtId="0" fontId="49" fillId="0" borderId="0" xfId="0" applyFont="1" applyFill="1" applyAlignment="1">
      <alignment horizontal="left" indent="1"/>
    </xf>
    <xf numFmtId="4" fontId="48" fillId="0" borderId="0" xfId="0" applyNumberFormat="1" applyFont="1" applyFill="1" applyAlignment="1">
      <alignment horizontal="left" indent="1"/>
    </xf>
    <xf numFmtId="0" fontId="0" fillId="0" borderId="0" xfId="0" applyFill="1" applyAlignment="1">
      <alignment horizontal="left" indent="1"/>
    </xf>
    <xf numFmtId="0" fontId="7" fillId="0" borderId="15" xfId="0" applyFont="1" applyFill="1" applyBorder="1" applyAlignment="1">
      <alignment vertical="top"/>
    </xf>
    <xf numFmtId="0" fontId="7" fillId="0" borderId="0" xfId="0" applyFont="1" applyFill="1"/>
    <xf numFmtId="2" fontId="7" fillId="0" borderId="15" xfId="0" applyNumberFormat="1" applyFont="1" applyFill="1" applyBorder="1" applyAlignment="1">
      <alignment horizontal="right" vertical="center"/>
    </xf>
    <xf numFmtId="4" fontId="7" fillId="0" borderId="17" xfId="0" applyNumberFormat="1" applyFont="1" applyFill="1" applyBorder="1" applyAlignment="1">
      <alignment horizontal="center"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51" fillId="0" borderId="0" xfId="0" applyFont="1" applyFill="1"/>
    <xf numFmtId="2" fontId="7" fillId="0" borderId="15" xfId="0" applyNumberFormat="1" applyFont="1" applyFill="1" applyBorder="1" applyAlignment="1" applyProtection="1">
      <alignment horizontal="right" vertical="center"/>
    </xf>
    <xf numFmtId="4" fontId="7" fillId="0" borderId="17" xfId="0" applyNumberFormat="1" applyFont="1" applyFill="1" applyBorder="1" applyAlignment="1" applyProtection="1">
      <alignment horizontal="center" vertical="center"/>
    </xf>
    <xf numFmtId="2" fontId="7" fillId="0" borderId="9" xfId="0" applyNumberFormat="1" applyFont="1" applyFill="1" applyBorder="1" applyAlignment="1">
      <alignment horizontal="left" vertical="justify" wrapText="1"/>
    </xf>
    <xf numFmtId="4" fontId="7" fillId="0" borderId="17" xfId="0" applyNumberFormat="1" applyFont="1" applyFill="1" applyBorder="1" applyAlignment="1">
      <alignment vertical="top"/>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center"/>
    </xf>
    <xf numFmtId="0" fontId="41" fillId="0" borderId="0" xfId="0" applyFont="1" applyBorder="1" applyAlignment="1">
      <alignment horizontal="left"/>
    </xf>
    <xf numFmtId="0" fontId="7" fillId="0" borderId="0" xfId="0" applyFont="1" applyFill="1" applyBorder="1" applyAlignment="1">
      <alignment horizontal="left"/>
    </xf>
    <xf numFmtId="0" fontId="7" fillId="0" borderId="0" xfId="0" applyFont="1" applyFill="1" applyBorder="1" applyAlignment="1">
      <alignment horizontal="right"/>
    </xf>
    <xf numFmtId="0" fontId="37" fillId="0" borderId="0" xfId="0" applyFont="1" applyFill="1" applyBorder="1" applyAlignment="1">
      <alignment horizontal="left"/>
    </xf>
    <xf numFmtId="0" fontId="45" fillId="0" borderId="26" xfId="0" applyFont="1" applyFill="1" applyBorder="1" applyAlignment="1">
      <alignment horizontal="left"/>
    </xf>
    <xf numFmtId="0" fontId="7" fillId="0" borderId="26" xfId="0" applyFont="1" applyBorder="1" applyAlignment="1">
      <alignment horizontal="right"/>
    </xf>
    <xf numFmtId="4" fontId="45" fillId="0" borderId="26" xfId="0" applyNumberFormat="1" applyFont="1" applyFill="1" applyBorder="1" applyAlignment="1"/>
    <xf numFmtId="4" fontId="45" fillId="0" borderId="26" xfId="0" applyNumberFormat="1" applyFont="1" applyFill="1" applyBorder="1" applyAlignment="1">
      <alignment horizontal="center"/>
    </xf>
    <xf numFmtId="0" fontId="41" fillId="0" borderId="0" xfId="0" applyFont="1" applyFill="1" applyBorder="1" applyAlignment="1">
      <alignment horizontal="right"/>
    </xf>
    <xf numFmtId="0" fontId="7" fillId="0" borderId="0" xfId="0" applyFont="1" applyAlignment="1">
      <alignment horizontal="center"/>
    </xf>
    <xf numFmtId="0" fontId="38" fillId="0" borderId="0" xfId="0" applyFont="1" applyFill="1" applyBorder="1" applyAlignment="1">
      <alignment horizontal="left"/>
    </xf>
    <xf numFmtId="0" fontId="38" fillId="0" borderId="0" xfId="0" applyFont="1" applyFill="1" applyBorder="1" applyAlignment="1">
      <alignment horizontal="right"/>
    </xf>
    <xf numFmtId="4" fontId="38" fillId="0" borderId="30" xfId="0" applyNumberFormat="1" applyFont="1" applyFill="1" applyBorder="1" applyAlignment="1"/>
    <xf numFmtId="4" fontId="38" fillId="0" borderId="0" xfId="0" applyNumberFormat="1" applyFont="1" applyFill="1" applyBorder="1" applyAlignment="1"/>
    <xf numFmtId="0" fontId="41" fillId="0" borderId="0" xfId="0" applyFont="1" applyFill="1" applyBorder="1" applyAlignment="1">
      <alignment horizontal="left"/>
    </xf>
    <xf numFmtId="4" fontId="41" fillId="0" borderId="31" xfId="0" applyNumberFormat="1" applyFont="1" applyFill="1" applyBorder="1" applyAlignment="1">
      <alignment horizontal="right"/>
    </xf>
    <xf numFmtId="4" fontId="41" fillId="0" borderId="0" xfId="0" applyNumberFormat="1" applyFont="1" applyFill="1" applyBorder="1" applyAlignment="1">
      <alignment horizontal="right"/>
    </xf>
    <xf numFmtId="0" fontId="7" fillId="0" borderId="0" xfId="0" applyFont="1" applyBorder="1" applyAlignment="1">
      <alignment horizontal="right"/>
    </xf>
    <xf numFmtId="0" fontId="52" fillId="0" borderId="0" xfId="0" applyFont="1"/>
    <xf numFmtId="0" fontId="52" fillId="0" borderId="0" xfId="0" applyFont="1" applyAlignment="1">
      <alignment horizontal="right"/>
    </xf>
    <xf numFmtId="0" fontId="52" fillId="0" borderId="0" xfId="0" applyFont="1" applyBorder="1" applyAlignment="1">
      <alignment horizontal="right"/>
    </xf>
    <xf numFmtId="0" fontId="53" fillId="0" borderId="0" xfId="0" applyFont="1" applyFill="1" applyAlignment="1">
      <alignment horizontal="left" indent="1"/>
    </xf>
    <xf numFmtId="0" fontId="49" fillId="0" borderId="0" xfId="0" applyFont="1" applyFill="1" applyAlignment="1">
      <alignment horizontal="left" wrapText="1" indent="1"/>
    </xf>
    <xf numFmtId="4" fontId="53" fillId="0" borderId="0" xfId="0" applyNumberFormat="1" applyFont="1" applyFill="1" applyAlignment="1">
      <alignment horizontal="left" indent="1"/>
    </xf>
    <xf numFmtId="2" fontId="36" fillId="19" borderId="34" xfId="0" applyNumberFormat="1" applyFont="1" applyFill="1" applyBorder="1" applyAlignment="1">
      <alignment horizontal="left" vertical="justify" wrapText="1"/>
    </xf>
    <xf numFmtId="0" fontId="52" fillId="0" borderId="0" xfId="0" applyFont="1" applyFill="1"/>
    <xf numFmtId="2" fontId="52" fillId="0" borderId="0" xfId="0" applyNumberFormat="1" applyFont="1" applyFill="1" applyBorder="1" applyAlignment="1">
      <alignment horizontal="right" vertical="center"/>
    </xf>
    <xf numFmtId="4" fontId="52" fillId="0" borderId="0" xfId="0" applyNumberFormat="1" applyFont="1" applyFill="1" applyBorder="1" applyAlignment="1">
      <alignment vertical="top"/>
    </xf>
    <xf numFmtId="4" fontId="52" fillId="0" borderId="0" xfId="0" applyNumberFormat="1" applyFont="1" applyFill="1" applyBorder="1" applyAlignment="1">
      <alignment horizontal="right" vertical="top"/>
    </xf>
    <xf numFmtId="2" fontId="52" fillId="0" borderId="0" xfId="0" applyNumberFormat="1" applyFont="1" applyFill="1" applyAlignment="1">
      <alignment vertical="justify"/>
    </xf>
    <xf numFmtId="4" fontId="52" fillId="0" borderId="0" xfId="0" applyNumberFormat="1" applyFont="1" applyFill="1" applyAlignment="1">
      <alignment vertical="top"/>
    </xf>
    <xf numFmtId="0" fontId="48" fillId="0" borderId="0" xfId="0" applyFont="1" applyAlignment="1">
      <alignment horizontal="left" indent="1"/>
    </xf>
    <xf numFmtId="0" fontId="0" fillId="0" borderId="36" xfId="0" applyFill="1" applyBorder="1" applyAlignment="1">
      <alignment horizontal="left" indent="1"/>
    </xf>
    <xf numFmtId="0" fontId="0" fillId="0" borderId="0" xfId="0" applyFill="1" applyBorder="1" applyAlignment="1">
      <alignment horizontal="left" indent="1"/>
    </xf>
    <xf numFmtId="0" fontId="48" fillId="0" borderId="0" xfId="0" applyFont="1" applyFill="1" applyBorder="1" applyAlignment="1">
      <alignment horizontal="left" indent="1"/>
    </xf>
    <xf numFmtId="4" fontId="48" fillId="0" borderId="0" xfId="0" applyNumberFormat="1" applyFont="1" applyFill="1" applyBorder="1" applyAlignment="1">
      <alignment horizontal="left" indent="1"/>
    </xf>
    <xf numFmtId="2" fontId="7" fillId="0" borderId="35" xfId="0" applyNumberFormat="1" applyFont="1" applyFill="1" applyBorder="1" applyAlignment="1">
      <alignment horizontal="left" vertical="justify" wrapText="1"/>
    </xf>
    <xf numFmtId="0" fontId="55" fillId="0" borderId="0" xfId="0" applyFont="1" applyFill="1" applyAlignment="1">
      <alignment horizontal="left" indent="1"/>
    </xf>
    <xf numFmtId="0" fontId="56" fillId="0" borderId="0" xfId="0" applyFont="1" applyFill="1" applyAlignment="1">
      <alignment horizontal="left"/>
    </xf>
    <xf numFmtId="0" fontId="49" fillId="0" borderId="0" xfId="0" applyFont="1"/>
    <xf numFmtId="0" fontId="55" fillId="0" borderId="0" xfId="0" applyNumberFormat="1" applyFont="1" applyFill="1" applyAlignment="1">
      <alignment horizontal="left" indent="1"/>
    </xf>
    <xf numFmtId="0" fontId="0" fillId="0" borderId="48" xfId="0" applyFill="1" applyBorder="1" applyAlignment="1">
      <alignment horizontal="left" indent="1"/>
    </xf>
    <xf numFmtId="0" fontId="56" fillId="0" borderId="0" xfId="0" applyFont="1" applyAlignment="1">
      <alignment horizontal="left"/>
    </xf>
    <xf numFmtId="0" fontId="7" fillId="0" borderId="0" xfId="0" applyFont="1" applyFill="1" applyAlignment="1">
      <alignment vertical="top" wrapText="1"/>
    </xf>
    <xf numFmtId="0" fontId="7" fillId="0" borderId="32" xfId="0" applyFont="1" applyFill="1" applyBorder="1" applyAlignment="1">
      <alignment vertical="top" wrapText="1"/>
    </xf>
    <xf numFmtId="0" fontId="57" fillId="0" borderId="0" xfId="0" applyFont="1" applyFill="1"/>
    <xf numFmtId="0" fontId="57" fillId="0" borderId="0" xfId="0" applyFont="1"/>
    <xf numFmtId="0" fontId="53" fillId="0" borderId="0" xfId="0" applyFont="1" applyFill="1"/>
    <xf numFmtId="4" fontId="49" fillId="0" borderId="0" xfId="0" applyNumberFormat="1" applyFont="1" applyFill="1" applyAlignment="1">
      <alignment horizontal="left" indent="1"/>
    </xf>
    <xf numFmtId="49" fontId="49" fillId="0" borderId="0" xfId="0" applyNumberFormat="1" applyFont="1" applyFill="1"/>
    <xf numFmtId="0" fontId="49" fillId="0" borderId="0" xfId="0" applyNumberFormat="1" applyFont="1" applyFill="1"/>
    <xf numFmtId="0" fontId="49" fillId="0" borderId="0" xfId="0" quotePrefix="1" applyNumberFormat="1" applyFont="1" applyFill="1" applyAlignment="1">
      <alignment wrapText="1"/>
    </xf>
    <xf numFmtId="0" fontId="58" fillId="0" borderId="0" xfId="0" applyFont="1"/>
    <xf numFmtId="0" fontId="58" fillId="0" borderId="0" xfId="0" applyFont="1" applyAlignment="1">
      <alignment horizontal="right"/>
    </xf>
    <xf numFmtId="0" fontId="59" fillId="0" borderId="0" xfId="0" applyFont="1" applyFill="1" applyBorder="1" applyAlignment="1">
      <alignment horizontal="left"/>
    </xf>
    <xf numFmtId="4" fontId="59" fillId="0" borderId="0" xfId="0" applyNumberFormat="1" applyFont="1" applyFill="1" applyBorder="1" applyAlignment="1">
      <alignment horizontal="right"/>
    </xf>
    <xf numFmtId="4" fontId="59" fillId="0" borderId="31" xfId="0" applyNumberFormat="1" applyFont="1" applyFill="1" applyBorder="1" applyAlignment="1">
      <alignment horizontal="right"/>
    </xf>
    <xf numFmtId="0" fontId="41" fillId="0" borderId="0" xfId="0" applyFont="1" applyFill="1" applyBorder="1" applyAlignment="1">
      <alignment horizontal="center" vertical="center"/>
    </xf>
    <xf numFmtId="0" fontId="36" fillId="0" borderId="0" xfId="0" applyFont="1" applyFill="1" applyBorder="1" applyAlignment="1">
      <alignment horizontal="left" vertical="top" wrapText="1"/>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2" fontId="36" fillId="0" borderId="0" xfId="0" applyNumberFormat="1" applyFont="1" applyFill="1" applyBorder="1" applyAlignment="1">
      <alignment vertical="center"/>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 fontId="36" fillId="0" borderId="20" xfId="0" applyNumberFormat="1" applyFont="1" applyFill="1" applyBorder="1" applyAlignment="1">
      <alignment horizontal="right"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4" fontId="26" fillId="0" borderId="14" xfId="0" applyNumberFormat="1" applyFont="1" applyFill="1" applyBorder="1" applyAlignment="1">
      <alignment horizontal="right" vertical="center"/>
    </xf>
    <xf numFmtId="49" fontId="26" fillId="0" borderId="0" xfId="0" applyNumberFormat="1" applyFont="1" applyFill="1" applyAlignment="1">
      <alignment vertical="top"/>
    </xf>
    <xf numFmtId="2" fontId="26" fillId="0" borderId="0" xfId="0" applyNumberFormat="1" applyFont="1" applyFill="1" applyAlignment="1">
      <alignment vertical="justify"/>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2" fontId="60"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60" fillId="0" borderId="0" xfId="0" applyNumberFormat="1" applyFont="1" applyFill="1" applyBorder="1" applyAlignment="1">
      <alignment vertical="center"/>
    </xf>
    <xf numFmtId="4" fontId="26" fillId="0" borderId="0" xfId="0" applyNumberFormat="1" applyFont="1" applyFill="1" applyBorder="1" applyAlignment="1" applyProtection="1">
      <alignment horizontal="center" vertical="center"/>
      <protection locked="0"/>
    </xf>
    <xf numFmtId="2" fontId="60"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16" fontId="26" fillId="0" borderId="15" xfId="0" applyNumberFormat="1" applyFont="1" applyFill="1" applyBorder="1" applyAlignment="1">
      <alignment horizontal="center" wrapText="1"/>
    </xf>
    <xf numFmtId="0" fontId="26" fillId="0" borderId="17" xfId="0" applyFont="1" applyFill="1" applyBorder="1" applyAlignment="1">
      <alignment vertical="top"/>
    </xf>
    <xf numFmtId="49" fontId="61"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4" fontId="26" fillId="19" borderId="15" xfId="0" applyNumberFormat="1" applyFont="1" applyFill="1" applyBorder="1" applyAlignment="1" applyProtection="1">
      <alignment vertical="center"/>
      <protection locked="0"/>
    </xf>
    <xf numFmtId="4" fontId="26" fillId="0" borderId="18" xfId="0" applyNumberFormat="1" applyFont="1" applyFill="1" applyBorder="1" applyAlignment="1">
      <alignment vertical="center"/>
    </xf>
    <xf numFmtId="49" fontId="26" fillId="0" borderId="0" xfId="0" applyNumberFormat="1" applyFont="1" applyFill="1" applyBorder="1" applyAlignment="1">
      <alignment vertical="top"/>
    </xf>
    <xf numFmtId="2" fontId="60" fillId="0" borderId="0" xfId="0" applyNumberFormat="1" applyFont="1" applyFill="1" applyBorder="1" applyAlignment="1">
      <alignment vertical="justify"/>
    </xf>
    <xf numFmtId="4" fontId="26" fillId="0" borderId="0" xfId="0" applyNumberFormat="1" applyFont="1" applyFill="1" applyBorder="1" applyAlignment="1">
      <alignment horizontal="right" vertical="top"/>
    </xf>
    <xf numFmtId="4" fontId="26" fillId="0" borderId="0" xfId="0" applyNumberFormat="1" applyFont="1" applyFill="1" applyBorder="1" applyAlignment="1">
      <alignment horizontal="center" vertical="top"/>
    </xf>
    <xf numFmtId="49" fontId="26" fillId="0" borderId="14" xfId="0" applyNumberFormat="1" applyFont="1" applyFill="1" applyBorder="1" applyAlignment="1">
      <alignment horizontal="left" vertical="center"/>
    </xf>
    <xf numFmtId="4" fontId="60" fillId="0" borderId="19" xfId="0" applyNumberFormat="1" applyFont="1" applyFill="1" applyBorder="1" applyAlignment="1">
      <alignment horizontal="right" vertical="center"/>
    </xf>
    <xf numFmtId="4" fontId="60" fillId="0" borderId="20" xfId="0" applyNumberFormat="1" applyFont="1" applyFill="1" applyBorder="1" applyAlignment="1">
      <alignment horizontal="right" vertical="center"/>
    </xf>
    <xf numFmtId="0" fontId="26" fillId="0" borderId="0" xfId="0" applyFont="1" applyFill="1"/>
    <xf numFmtId="49" fontId="26" fillId="0" borderId="0" xfId="0" applyNumberFormat="1" applyFont="1" applyFill="1" applyAlignment="1">
      <alignment horizontal="center" vertical="top"/>
    </xf>
    <xf numFmtId="49" fontId="60" fillId="0" borderId="14"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xf>
    <xf numFmtId="49" fontId="26" fillId="0" borderId="22" xfId="0" applyNumberFormat="1" applyFont="1" applyFill="1" applyBorder="1" applyAlignment="1">
      <alignment horizontal="center" vertical="top"/>
    </xf>
    <xf numFmtId="49" fontId="61" fillId="0" borderId="21" xfId="0" applyNumberFormat="1" applyFont="1" applyFill="1" applyBorder="1" applyAlignment="1" applyProtection="1">
      <alignment horizontal="center" vertical="top"/>
    </xf>
    <xf numFmtId="49" fontId="26" fillId="0" borderId="0" xfId="0" applyNumberFormat="1" applyFont="1" applyFill="1" applyBorder="1" applyAlignment="1">
      <alignment horizontal="center" vertical="top"/>
    </xf>
    <xf numFmtId="49" fontId="26" fillId="0" borderId="14" xfId="0" applyNumberFormat="1" applyFont="1" applyFill="1" applyBorder="1" applyAlignment="1">
      <alignment horizontal="center" vertical="center"/>
    </xf>
    <xf numFmtId="4" fontId="26" fillId="0" borderId="0" xfId="0" applyNumberFormat="1" applyFont="1" applyFill="1" applyAlignment="1">
      <alignment horizontal="center" vertical="top"/>
    </xf>
    <xf numFmtId="4" fontId="26" fillId="0" borderId="16" xfId="0" applyNumberFormat="1" applyFont="1" applyFill="1" applyBorder="1" applyAlignment="1">
      <alignment horizontal="center" vertical="top"/>
    </xf>
    <xf numFmtId="0" fontId="26" fillId="0" borderId="15" xfId="0" applyFont="1" applyFill="1" applyBorder="1" applyAlignment="1">
      <alignment horizontal="center" vertical="top"/>
    </xf>
    <xf numFmtId="4" fontId="26" fillId="0" borderId="9" xfId="0" applyNumberFormat="1" applyFont="1" applyFill="1" applyBorder="1" applyAlignment="1" applyProtection="1">
      <alignment horizontal="center" vertical="center"/>
    </xf>
    <xf numFmtId="2" fontId="36" fillId="0" borderId="26" xfId="0" applyNumberFormat="1" applyFont="1" applyFill="1" applyBorder="1" applyAlignment="1">
      <alignment vertical="justify"/>
    </xf>
    <xf numFmtId="0" fontId="36" fillId="0" borderId="29" xfId="0" applyFont="1" applyFill="1" applyBorder="1" applyAlignment="1">
      <alignment horizontal="right" vertical="center" indent="1"/>
    </xf>
    <xf numFmtId="2" fontId="60"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2" fontId="26" fillId="0" borderId="9" xfId="0" applyNumberFormat="1" applyFont="1" applyFill="1" applyBorder="1" applyAlignment="1">
      <alignment horizontal="left" vertical="justify" wrapText="1"/>
    </xf>
    <xf numFmtId="0" fontId="26" fillId="0" borderId="15" xfId="0" applyFont="1" applyFill="1" applyBorder="1" applyAlignment="1">
      <alignment horizontal="center"/>
    </xf>
    <xf numFmtId="4" fontId="60" fillId="0" borderId="28" xfId="0" applyNumberFormat="1" applyFont="1" applyFill="1" applyBorder="1" applyAlignment="1">
      <alignment vertical="center"/>
    </xf>
    <xf numFmtId="0" fontId="60" fillId="0" borderId="29" xfId="0" applyFont="1" applyFill="1" applyBorder="1" applyAlignment="1">
      <alignment horizontal="right" vertical="center" indent="1"/>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26" fillId="0" borderId="0" xfId="0" applyNumberFormat="1" applyFont="1" applyFill="1" applyBorder="1" applyAlignment="1">
      <alignment horizontal="right" vertical="center"/>
    </xf>
    <xf numFmtId="4" fontId="26" fillId="0" borderId="0" xfId="0" applyNumberFormat="1" applyFont="1" applyFill="1" applyAlignment="1">
      <alignment horizontal="center" vertical="center"/>
    </xf>
    <xf numFmtId="4" fontId="26" fillId="0" borderId="16" xfId="0" applyNumberFormat="1" applyFont="1" applyFill="1" applyBorder="1" applyAlignment="1">
      <alignment horizontal="center" vertical="center"/>
    </xf>
    <xf numFmtId="0" fontId="26" fillId="0" borderId="15" xfId="0" applyFont="1" applyFill="1" applyBorder="1" applyAlignment="1">
      <alignment horizontal="center" vertical="center"/>
    </xf>
    <xf numFmtId="4" fontId="60" fillId="0" borderId="28" xfId="0" applyNumberFormat="1" applyFont="1" applyFill="1" applyBorder="1" applyAlignment="1">
      <alignment horizontal="center" vertical="center"/>
    </xf>
    <xf numFmtId="0" fontId="60" fillId="0" borderId="29" xfId="0" applyFont="1" applyFill="1" applyBorder="1" applyAlignment="1">
      <alignment horizontal="center" vertical="center"/>
    </xf>
    <xf numFmtId="4" fontId="26" fillId="0" borderId="33" xfId="0" applyNumberFormat="1" applyFont="1" applyFill="1" applyBorder="1" applyAlignment="1">
      <alignment horizontal="center" vertical="center"/>
    </xf>
    <xf numFmtId="9" fontId="26" fillId="0" borderId="9" xfId="283" applyFont="1" applyFill="1" applyBorder="1" applyAlignment="1" applyProtection="1">
      <alignment horizontal="center" vertical="center"/>
    </xf>
    <xf numFmtId="4" fontId="26" fillId="0" borderId="14" xfId="0" applyNumberFormat="1" applyFont="1" applyFill="1" applyBorder="1" applyAlignment="1">
      <alignment horizontal="center" vertical="top"/>
    </xf>
    <xf numFmtId="49" fontId="26" fillId="0" borderId="14" xfId="0" applyNumberFormat="1" applyFont="1" applyFill="1" applyBorder="1" applyAlignment="1">
      <alignment horizontal="center" vertical="top"/>
    </xf>
    <xf numFmtId="0" fontId="26" fillId="0" borderId="23" xfId="0" applyFont="1" applyFill="1" applyBorder="1" applyAlignment="1">
      <alignment horizontal="center"/>
    </xf>
    <xf numFmtId="0" fontId="26" fillId="0" borderId="23" xfId="0" applyFont="1" applyFill="1" applyBorder="1" applyAlignment="1"/>
    <xf numFmtId="49" fontId="60" fillId="0" borderId="22" xfId="0" applyNumberFormat="1" applyFont="1" applyFill="1" applyBorder="1" applyAlignment="1">
      <alignment horizontal="center" vertical="top"/>
    </xf>
    <xf numFmtId="4" fontId="26" fillId="0" borderId="15" xfId="0" applyNumberFormat="1" applyFont="1" applyFill="1" applyBorder="1" applyAlignment="1">
      <alignment vertical="top"/>
    </xf>
    <xf numFmtId="4" fontId="26" fillId="0" borderId="17" xfId="0" applyNumberFormat="1" applyFont="1" applyFill="1" applyBorder="1" applyAlignment="1">
      <alignment vertical="top"/>
    </xf>
    <xf numFmtId="49" fontId="60" fillId="0" borderId="21" xfId="0" applyNumberFormat="1" applyFont="1" applyFill="1" applyBorder="1" applyAlignment="1">
      <alignment horizontal="center"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horizontal="center" vertical="center"/>
    </xf>
    <xf numFmtId="4" fontId="26" fillId="0" borderId="17" xfId="0" applyNumberFormat="1" applyFont="1" applyFill="1" applyBorder="1" applyAlignment="1">
      <alignment horizontal="center" vertical="center"/>
    </xf>
    <xf numFmtId="4" fontId="26" fillId="19" borderId="15" xfId="0" applyNumberFormat="1" applyFont="1" applyFill="1" applyBorder="1" applyAlignment="1">
      <alignment vertical="center"/>
    </xf>
    <xf numFmtId="4" fontId="26" fillId="0" borderId="15" xfId="0" applyNumberFormat="1" applyFont="1" applyFill="1" applyBorder="1" applyAlignment="1">
      <alignment horizontal="center" wrapText="1"/>
    </xf>
    <xf numFmtId="49" fontId="60" fillId="0" borderId="37" xfId="0" applyNumberFormat="1" applyFont="1" applyFill="1" applyBorder="1" applyAlignment="1">
      <alignment horizontal="center" vertical="top"/>
    </xf>
    <xf numFmtId="4" fontId="26" fillId="0" borderId="37" xfId="0" applyNumberFormat="1" applyFont="1" applyFill="1" applyBorder="1" applyAlignment="1">
      <alignment horizontal="center" vertical="top"/>
    </xf>
    <xf numFmtId="4" fontId="26" fillId="0" borderId="34" xfId="0" applyNumberFormat="1" applyFont="1" applyFill="1" applyBorder="1" applyAlignment="1">
      <alignment vertical="top"/>
    </xf>
    <xf numFmtId="4" fontId="26" fillId="0" borderId="0" xfId="0" applyNumberFormat="1" applyFont="1" applyFill="1" applyBorder="1" applyAlignment="1">
      <alignment horizontal="center" wrapText="1"/>
    </xf>
    <xf numFmtId="4" fontId="26" fillId="0" borderId="39" xfId="0" applyNumberFormat="1" applyFont="1" applyFill="1" applyBorder="1" applyAlignment="1">
      <alignment vertical="top"/>
    </xf>
    <xf numFmtId="49" fontId="60" fillId="0" borderId="40" xfId="0" applyNumberFormat="1" applyFont="1" applyFill="1" applyBorder="1" applyAlignment="1">
      <alignment horizontal="center" vertical="top"/>
    </xf>
    <xf numFmtId="4" fontId="26" fillId="0" borderId="42" xfId="0" applyNumberFormat="1" applyFont="1" applyFill="1" applyBorder="1" applyAlignment="1">
      <alignment horizontal="center" vertical="top"/>
    </xf>
    <xf numFmtId="4" fontId="26" fillId="0" borderId="0" xfId="0" applyNumberFormat="1" applyFont="1" applyFill="1" applyBorder="1" applyAlignment="1">
      <alignment vertical="top"/>
    </xf>
    <xf numFmtId="4" fontId="26" fillId="0" borderId="43" xfId="0" applyNumberFormat="1" applyFont="1" applyFill="1" applyBorder="1" applyAlignment="1">
      <alignment vertical="top"/>
    </xf>
    <xf numFmtId="49" fontId="60" fillId="0" borderId="42" xfId="0" applyNumberFormat="1" applyFont="1" applyFill="1" applyBorder="1" applyAlignment="1">
      <alignment horizontal="center"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horizontal="center" vertical="center"/>
    </xf>
    <xf numFmtId="49" fontId="60" fillId="0" borderId="44" xfId="0" applyNumberFormat="1" applyFont="1" applyFill="1" applyBorder="1" applyAlignment="1">
      <alignment horizontal="center" vertical="top"/>
    </xf>
    <xf numFmtId="2" fontId="26" fillId="0" borderId="46" xfId="0" applyNumberFormat="1" applyFont="1" applyFill="1" applyBorder="1" applyAlignment="1">
      <alignment horizontal="right" vertical="center"/>
    </xf>
    <xf numFmtId="4" fontId="26" fillId="0" borderId="33" xfId="0" applyNumberFormat="1" applyFont="1" applyFill="1" applyBorder="1" applyAlignment="1">
      <alignment horizontal="center" vertical="top"/>
    </xf>
    <xf numFmtId="0" fontId="26" fillId="0" borderId="0" xfId="0" applyFont="1" applyFill="1" applyAlignment="1">
      <alignment horizontal="center"/>
    </xf>
    <xf numFmtId="49" fontId="60" fillId="0" borderId="0" xfId="0" applyNumberFormat="1" applyFont="1" applyFill="1" applyBorder="1" applyAlignment="1">
      <alignment vertical="top"/>
    </xf>
    <xf numFmtId="4" fontId="65" fillId="0" borderId="16" xfId="0" applyNumberFormat="1" applyFont="1" applyFill="1" applyBorder="1" applyAlignment="1">
      <alignment horizontal="center" vertical="center"/>
    </xf>
    <xf numFmtId="49" fontId="60" fillId="0" borderId="0" xfId="0" applyNumberFormat="1" applyFont="1" applyFill="1" applyBorder="1" applyAlignment="1">
      <alignment horizontal="center" vertical="top"/>
    </xf>
    <xf numFmtId="4" fontId="60" fillId="0" borderId="20" xfId="0" applyNumberFormat="1" applyFont="1" applyFill="1" applyBorder="1" applyAlignment="1">
      <alignment vertical="center"/>
    </xf>
    <xf numFmtId="2" fontId="60" fillId="19" borderId="9" xfId="0" applyNumberFormat="1" applyFont="1" applyFill="1" applyBorder="1" applyAlignment="1">
      <alignment horizontal="left" vertical="justify" wrapText="1"/>
    </xf>
    <xf numFmtId="0" fontId="26" fillId="0" borderId="15" xfId="0" applyFont="1" applyBorder="1" applyAlignment="1">
      <alignment horizontal="center"/>
    </xf>
    <xf numFmtId="0" fontId="26" fillId="0" borderId="17" xfId="0" applyFont="1" applyBorder="1" applyAlignment="1"/>
    <xf numFmtId="0" fontId="26" fillId="0" borderId="0" xfId="0" applyFont="1"/>
    <xf numFmtId="0" fontId="26" fillId="0" borderId="0" xfId="0" applyFont="1" applyAlignment="1">
      <alignment horizontal="center"/>
    </xf>
    <xf numFmtId="0" fontId="26" fillId="0" borderId="0" xfId="0" applyFont="1" applyFill="1" applyAlignment="1">
      <alignment horizontal="right"/>
    </xf>
    <xf numFmtId="0" fontId="26" fillId="0" borderId="23" xfId="0" applyFont="1" applyFill="1" applyBorder="1" applyAlignment="1">
      <alignment horizontal="right"/>
    </xf>
    <xf numFmtId="4" fontId="26" fillId="0" borderId="17" xfId="0" applyNumberFormat="1" applyFont="1" applyFill="1" applyBorder="1" applyAlignment="1">
      <alignment horizontal="right" vertical="top"/>
    </xf>
    <xf numFmtId="4" fontId="26" fillId="0" borderId="18" xfId="0" applyNumberFormat="1" applyFont="1" applyFill="1" applyBorder="1" applyAlignment="1">
      <alignment horizontal="right" vertical="center"/>
    </xf>
    <xf numFmtId="4" fontId="26" fillId="0" borderId="39" xfId="0" applyNumberFormat="1" applyFont="1" applyFill="1" applyBorder="1" applyAlignment="1">
      <alignment horizontal="right" vertical="top"/>
    </xf>
    <xf numFmtId="4" fontId="26" fillId="0" borderId="43" xfId="0" applyNumberFormat="1" applyFont="1" applyFill="1" applyBorder="1" applyAlignment="1">
      <alignment horizontal="right" vertical="top"/>
    </xf>
    <xf numFmtId="49" fontId="60" fillId="0" borderId="0" xfId="0" applyNumberFormat="1" applyFont="1" applyFill="1" applyBorder="1" applyAlignment="1">
      <alignment horizontal="right" vertical="top"/>
    </xf>
    <xf numFmtId="0" fontId="26" fillId="0" borderId="17" xfId="0" applyFont="1" applyFill="1" applyBorder="1" applyAlignment="1">
      <alignment horizontal="right" vertical="top"/>
    </xf>
    <xf numFmtId="4" fontId="26" fillId="0" borderId="15" xfId="0" applyNumberFormat="1" applyFont="1" applyFill="1" applyBorder="1" applyAlignment="1">
      <alignment horizontal="center" vertical="top"/>
    </xf>
    <xf numFmtId="4" fontId="26" fillId="19" borderId="15" xfId="0" applyNumberFormat="1" applyFont="1" applyFill="1" applyBorder="1" applyAlignment="1">
      <alignment horizontal="center" vertical="center"/>
    </xf>
    <xf numFmtId="4" fontId="26" fillId="19" borderId="45" xfId="0" applyNumberFormat="1" applyFont="1" applyFill="1" applyBorder="1" applyAlignment="1">
      <alignment horizontal="center" vertical="center"/>
    </xf>
    <xf numFmtId="4" fontId="60" fillId="0" borderId="19" xfId="0" applyNumberFormat="1" applyFont="1" applyFill="1" applyBorder="1" applyAlignment="1">
      <alignment horizontal="center" vertical="center"/>
    </xf>
    <xf numFmtId="4" fontId="26" fillId="19" borderId="15" xfId="0" applyNumberFormat="1" applyFont="1" applyFill="1" applyBorder="1" applyAlignment="1" applyProtection="1">
      <alignment horizontal="center" vertical="center"/>
      <protection locked="0"/>
    </xf>
    <xf numFmtId="49" fontId="7" fillId="0" borderId="22" xfId="0" applyNumberFormat="1" applyFont="1" applyFill="1" applyBorder="1" applyAlignment="1">
      <alignment horizontal="center" vertical="top"/>
    </xf>
    <xf numFmtId="49" fontId="7" fillId="0" borderId="21" xfId="0" applyNumberFormat="1" applyFont="1" applyFill="1" applyBorder="1" applyAlignment="1">
      <alignment horizontal="center" vertical="top"/>
    </xf>
    <xf numFmtId="0" fontId="7" fillId="0" borderId="15" xfId="0" applyFont="1" applyFill="1" applyBorder="1" applyAlignment="1">
      <alignment horizontal="center" vertical="top"/>
    </xf>
    <xf numFmtId="4" fontId="7" fillId="19" borderId="15" xfId="0" applyNumberFormat="1" applyFont="1" applyFill="1" applyBorder="1" applyAlignment="1">
      <alignment horizontal="center" vertical="center"/>
    </xf>
    <xf numFmtId="4" fontId="7" fillId="0" borderId="16" xfId="0" applyNumberFormat="1" applyFont="1" applyFill="1" applyBorder="1" applyAlignment="1">
      <alignment horizontal="center" vertical="top"/>
    </xf>
    <xf numFmtId="4" fontId="7" fillId="0" borderId="9" xfId="0" applyNumberFormat="1" applyFont="1" applyFill="1" applyBorder="1" applyAlignment="1">
      <alignment horizontal="center" vertical="center"/>
    </xf>
    <xf numFmtId="49" fontId="7" fillId="0" borderId="0" xfId="0" applyNumberFormat="1" applyFont="1" applyFill="1" applyAlignment="1">
      <alignment horizontal="center" vertical="top"/>
    </xf>
    <xf numFmtId="4" fontId="7" fillId="0" borderId="0" xfId="0" applyNumberFormat="1" applyFont="1" applyFill="1" applyAlignment="1">
      <alignment horizontal="center" vertical="top"/>
    </xf>
    <xf numFmtId="49" fontId="36" fillId="0" borderId="14"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top"/>
    </xf>
    <xf numFmtId="2" fontId="36" fillId="0" borderId="0" xfId="0" applyNumberFormat="1" applyFont="1" applyFill="1" applyBorder="1" applyAlignment="1">
      <alignment horizontal="left" vertical="justify" wrapText="1"/>
    </xf>
    <xf numFmtId="0" fontId="7" fillId="0" borderId="15" xfId="0" applyFont="1" applyFill="1" applyBorder="1" applyAlignment="1">
      <alignment horizontal="center" wrapText="1"/>
    </xf>
    <xf numFmtId="0" fontId="7" fillId="0" borderId="17" xfId="0" applyFont="1" applyFill="1" applyBorder="1" applyAlignment="1">
      <alignment horizontal="center" vertical="top"/>
    </xf>
    <xf numFmtId="49" fontId="39" fillId="0" borderId="21" xfId="0" applyNumberFormat="1" applyFont="1" applyFill="1" applyBorder="1" applyAlignment="1" applyProtection="1">
      <alignment horizontal="center" vertical="top"/>
    </xf>
    <xf numFmtId="4" fontId="7" fillId="0" borderId="9"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horizontal="center" vertical="center"/>
      <protection locked="0"/>
    </xf>
    <xf numFmtId="0" fontId="7" fillId="0" borderId="0" xfId="0" applyFont="1" applyFill="1" applyBorder="1" applyAlignment="1">
      <alignment horizontal="center" vertical="top" wrapText="1"/>
    </xf>
    <xf numFmtId="0" fontId="36" fillId="0" borderId="0" xfId="0" applyFont="1" applyFill="1" applyBorder="1" applyAlignment="1">
      <alignment horizontal="center" vertical="top" wrapText="1"/>
    </xf>
    <xf numFmtId="0" fontId="7" fillId="0" borderId="15" xfId="0" applyFont="1" applyFill="1" applyBorder="1" applyAlignment="1">
      <alignment horizontal="center" vertical="top" wrapText="1"/>
    </xf>
    <xf numFmtId="0" fontId="7" fillId="0" borderId="0" xfId="0" applyFont="1" applyFill="1" applyBorder="1"/>
    <xf numFmtId="49" fontId="7" fillId="0" borderId="14" xfId="0" applyNumberFormat="1" applyFont="1" applyFill="1" applyBorder="1" applyAlignment="1">
      <alignment horizontal="center" vertical="center"/>
    </xf>
    <xf numFmtId="4" fontId="36" fillId="0" borderId="28" xfId="0" applyNumberFormat="1" applyFont="1" applyFill="1" applyBorder="1" applyAlignment="1">
      <alignment horizontal="center" vertical="center"/>
    </xf>
    <xf numFmtId="4" fontId="36" fillId="0" borderId="19" xfId="0" applyNumberFormat="1" applyFont="1" applyFill="1" applyBorder="1" applyAlignment="1">
      <alignment horizontal="center" vertical="center"/>
    </xf>
    <xf numFmtId="4" fontId="7" fillId="0" borderId="33" xfId="0" applyNumberFormat="1" applyFont="1" applyFill="1" applyBorder="1" applyAlignment="1">
      <alignment horizontal="center" vertical="top"/>
    </xf>
    <xf numFmtId="9" fontId="7" fillId="0" borderId="9" xfId="283" applyFont="1" applyFill="1" applyBorder="1" applyAlignment="1" applyProtection="1">
      <alignment horizontal="center" vertical="center"/>
    </xf>
    <xf numFmtId="0" fontId="26" fillId="20" borderId="23" xfId="0" applyFont="1" applyFill="1" applyBorder="1" applyAlignment="1">
      <alignment horizontal="left" vertical="top" wrapText="1"/>
    </xf>
    <xf numFmtId="49" fontId="60" fillId="0" borderId="21" xfId="0" applyNumberFormat="1" applyFont="1" applyFill="1" applyBorder="1" applyAlignment="1">
      <alignment horizontal="left" vertical="top"/>
    </xf>
    <xf numFmtId="4" fontId="26" fillId="0" borderId="9" xfId="0" applyNumberFormat="1" applyFont="1" applyFill="1" applyBorder="1" applyAlignment="1">
      <alignment vertical="center"/>
    </xf>
    <xf numFmtId="49" fontId="60" fillId="0" borderId="14" xfId="0" applyNumberFormat="1" applyFont="1" applyFill="1" applyBorder="1" applyAlignment="1">
      <alignment horizontal="left" vertical="center"/>
    </xf>
    <xf numFmtId="0" fontId="63" fillId="0" borderId="0" xfId="0" applyFont="1" applyFill="1"/>
    <xf numFmtId="2" fontId="60" fillId="19" borderId="34" xfId="0" applyNumberFormat="1" applyFont="1" applyFill="1" applyBorder="1" applyAlignment="1">
      <alignment horizontal="left" vertical="justify" wrapText="1"/>
    </xf>
    <xf numFmtId="2" fontId="63" fillId="0" borderId="0" xfId="0" applyNumberFormat="1" applyFont="1" applyFill="1" applyBorder="1" applyAlignment="1">
      <alignment horizontal="right" vertical="center"/>
    </xf>
    <xf numFmtId="4" fontId="63" fillId="0" borderId="0" xfId="0" applyNumberFormat="1" applyFont="1" applyFill="1" applyBorder="1" applyAlignment="1">
      <alignment vertical="top"/>
    </xf>
    <xf numFmtId="4" fontId="63" fillId="0" borderId="0" xfId="0" applyNumberFormat="1" applyFont="1" applyFill="1" applyBorder="1" applyAlignment="1">
      <alignment horizontal="right" vertical="top"/>
    </xf>
    <xf numFmtId="2" fontId="63" fillId="0" borderId="0" xfId="0" applyNumberFormat="1" applyFont="1" applyFill="1" applyAlignment="1">
      <alignment vertical="justify"/>
    </xf>
    <xf numFmtId="4" fontId="63" fillId="0" borderId="0" xfId="0" applyNumberFormat="1" applyFont="1" applyFill="1" applyAlignment="1">
      <alignment vertical="top"/>
    </xf>
    <xf numFmtId="49" fontId="65" fillId="0" borderId="0" xfId="0" applyNumberFormat="1" applyFont="1" applyFill="1" applyBorder="1" applyAlignment="1">
      <alignment vertical="top"/>
    </xf>
    <xf numFmtId="2" fontId="65" fillId="0" borderId="0" xfId="0" applyNumberFormat="1" applyFont="1" applyFill="1" applyBorder="1" applyAlignment="1">
      <alignment vertical="justify"/>
    </xf>
    <xf numFmtId="49" fontId="65" fillId="0" borderId="0" xfId="0" applyNumberFormat="1" applyFont="1" applyFill="1" applyBorder="1" applyAlignment="1">
      <alignment horizontal="center" vertical="top"/>
    </xf>
    <xf numFmtId="49" fontId="63" fillId="0" borderId="0" xfId="0" applyNumberFormat="1" applyFont="1" applyFill="1" applyBorder="1" applyAlignment="1">
      <alignment horizontal="center" vertical="top"/>
    </xf>
    <xf numFmtId="49" fontId="63" fillId="0" borderId="0" xfId="0" applyNumberFormat="1" applyFont="1" applyFill="1" applyAlignment="1">
      <alignment horizontal="center" vertical="top"/>
    </xf>
    <xf numFmtId="4" fontId="63" fillId="0" borderId="0" xfId="0" applyNumberFormat="1" applyFont="1" applyFill="1" applyBorder="1" applyAlignment="1">
      <alignment horizontal="center" vertical="top"/>
    </xf>
    <xf numFmtId="0" fontId="63" fillId="0" borderId="0" xfId="0" applyFont="1" applyFill="1" applyAlignment="1">
      <alignment horizontal="center"/>
    </xf>
    <xf numFmtId="4" fontId="60" fillId="0" borderId="24" xfId="0" applyNumberFormat="1" applyFont="1" applyFill="1" applyBorder="1" applyAlignment="1">
      <alignment horizontal="center" vertical="center"/>
    </xf>
    <xf numFmtId="0" fontId="26" fillId="0" borderId="25" xfId="0" applyFont="1" applyFill="1" applyBorder="1" applyAlignment="1">
      <alignment horizontal="center" vertical="center"/>
    </xf>
    <xf numFmtId="4" fontId="26" fillId="0" borderId="0" xfId="0" applyNumberFormat="1" applyFont="1" applyFill="1" applyBorder="1" applyAlignment="1" applyProtection="1">
      <alignment horizontal="center" vertical="top"/>
      <protection locked="0"/>
    </xf>
    <xf numFmtId="4" fontId="63" fillId="0" borderId="0" xfId="0" applyNumberFormat="1" applyFont="1" applyFill="1" applyAlignment="1">
      <alignment horizontal="center" vertical="top"/>
    </xf>
    <xf numFmtId="2" fontId="57" fillId="0" borderId="0" xfId="0" applyNumberFormat="1" applyFont="1" applyFill="1" applyBorder="1" applyAlignment="1">
      <alignment vertical="justify"/>
    </xf>
    <xf numFmtId="4" fontId="36" fillId="0" borderId="24" xfId="0" applyNumberFormat="1" applyFont="1" applyFill="1" applyBorder="1" applyAlignment="1">
      <alignment horizontal="center" vertical="center"/>
    </xf>
    <xf numFmtId="4" fontId="36" fillId="0" borderId="20" xfId="0" applyNumberFormat="1" applyFont="1" applyFill="1" applyBorder="1" applyAlignment="1">
      <alignment vertical="center"/>
    </xf>
    <xf numFmtId="49" fontId="57" fillId="0" borderId="0" xfId="0" applyNumberFormat="1" applyFont="1" applyFill="1" applyBorder="1" applyAlignment="1">
      <alignment horizontal="center" vertical="top"/>
    </xf>
    <xf numFmtId="49" fontId="36" fillId="0" borderId="0" xfId="0" applyNumberFormat="1" applyFont="1" applyFill="1" applyBorder="1" applyAlignment="1">
      <alignment horizontal="center" vertical="top"/>
    </xf>
    <xf numFmtId="49" fontId="36" fillId="0" borderId="22" xfId="0" applyNumberFormat="1" applyFont="1" applyFill="1" applyBorder="1" applyAlignment="1">
      <alignment horizontal="center" vertical="top"/>
    </xf>
    <xf numFmtId="49" fontId="36" fillId="0" borderId="21" xfId="0" applyNumberFormat="1" applyFont="1" applyFill="1" applyBorder="1" applyAlignment="1">
      <alignment horizontal="center" vertical="top"/>
    </xf>
    <xf numFmtId="49" fontId="52" fillId="0" borderId="0" xfId="0" applyNumberFormat="1" applyFont="1" applyFill="1" applyBorder="1" applyAlignment="1">
      <alignment horizontal="center" vertical="top"/>
    </xf>
    <xf numFmtId="49" fontId="52" fillId="0" borderId="0" xfId="0" applyNumberFormat="1" applyFont="1" applyFill="1" applyAlignment="1">
      <alignment horizontal="center" vertical="top"/>
    </xf>
    <xf numFmtId="4" fontId="52" fillId="0" borderId="0" xfId="0" applyNumberFormat="1" applyFont="1" applyFill="1" applyBorder="1" applyAlignment="1">
      <alignment horizontal="center" vertical="top"/>
    </xf>
    <xf numFmtId="0" fontId="52" fillId="0" borderId="0" xfId="0" applyFont="1" applyFill="1" applyAlignment="1">
      <alignment horizontal="center"/>
    </xf>
    <xf numFmtId="4" fontId="7" fillId="0" borderId="15" xfId="0" applyNumberFormat="1" applyFont="1" applyFill="1" applyBorder="1" applyAlignment="1">
      <alignment horizontal="center" vertical="top"/>
    </xf>
    <xf numFmtId="0" fontId="36" fillId="0" borderId="25" xfId="0" applyFont="1" applyFill="1" applyBorder="1" applyAlignment="1">
      <alignment horizontal="center" vertical="center"/>
    </xf>
    <xf numFmtId="4" fontId="7" fillId="0" borderId="0" xfId="0" applyNumberFormat="1" applyFont="1" applyFill="1" applyBorder="1" applyAlignment="1" applyProtection="1">
      <alignment horizontal="center" vertical="top"/>
      <protection locked="0"/>
    </xf>
    <xf numFmtId="4" fontId="52" fillId="0" borderId="0" xfId="0" applyNumberFormat="1" applyFont="1" applyFill="1" applyAlignment="1">
      <alignment horizontal="center" vertical="top"/>
    </xf>
    <xf numFmtId="0" fontId="7" fillId="0" borderId="25" xfId="0" applyFont="1" applyFill="1" applyBorder="1" applyAlignment="1">
      <alignment horizontal="center" vertical="center"/>
    </xf>
    <xf numFmtId="4"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2" fontId="60" fillId="19" borderId="0" xfId="0" applyNumberFormat="1" applyFont="1" applyFill="1" applyBorder="1" applyAlignment="1">
      <alignment horizontal="left" vertical="justify" wrapText="1"/>
    </xf>
    <xf numFmtId="0" fontId="26" fillId="0" borderId="0" xfId="0" quotePrefix="1" applyFont="1" applyFill="1" applyBorder="1" applyAlignment="1">
      <alignment horizontal="left" vertical="top" wrapText="1" indent="1"/>
    </xf>
    <xf numFmtId="0" fontId="26" fillId="0" borderId="0" xfId="0" applyFont="1" applyFill="1" applyBorder="1" applyAlignment="1">
      <alignment horizontal="center" vertical="top" wrapText="1"/>
    </xf>
    <xf numFmtId="0" fontId="26" fillId="0" borderId="0" xfId="0" quotePrefix="1" applyFont="1" applyFill="1" applyBorder="1" applyAlignment="1">
      <alignment horizontal="center" vertical="top" wrapText="1"/>
    </xf>
    <xf numFmtId="0" fontId="26" fillId="0" borderId="15" xfId="0" applyFont="1" applyBorder="1" applyAlignment="1">
      <alignment horizontal="center" wrapText="1"/>
    </xf>
    <xf numFmtId="2" fontId="60" fillId="0" borderId="9" xfId="0" applyNumberFormat="1" applyFont="1" applyFill="1" applyBorder="1" applyAlignment="1" applyProtection="1">
      <alignment horizontal="left" vertical="justify" wrapText="1"/>
    </xf>
    <xf numFmtId="4" fontId="61" fillId="0" borderId="16" xfId="0" applyNumberFormat="1" applyFont="1" applyFill="1" applyBorder="1" applyAlignment="1" applyProtection="1">
      <alignment vertical="top"/>
    </xf>
    <xf numFmtId="0" fontId="61" fillId="0" borderId="15" xfId="0" applyFont="1" applyFill="1" applyBorder="1" applyAlignment="1" applyProtection="1">
      <alignment vertical="top"/>
    </xf>
    <xf numFmtId="0" fontId="26" fillId="0" borderId="15" xfId="0" applyFont="1" applyFill="1" applyBorder="1" applyAlignment="1" applyProtection="1">
      <alignment vertical="top"/>
      <protection locked="0"/>
    </xf>
    <xf numFmtId="0" fontId="26" fillId="0" borderId="17" xfId="0" applyFont="1" applyFill="1" applyBorder="1" applyAlignment="1" applyProtection="1">
      <alignment vertical="top"/>
    </xf>
    <xf numFmtId="49" fontId="61" fillId="0" borderId="0" xfId="0" applyNumberFormat="1" applyFont="1" applyFill="1" applyBorder="1" applyAlignment="1" applyProtection="1">
      <alignment vertical="top"/>
    </xf>
    <xf numFmtId="2" fontId="62" fillId="0" borderId="0" xfId="0" applyNumberFormat="1" applyFont="1" applyFill="1" applyBorder="1" applyAlignment="1" applyProtection="1">
      <alignment vertical="justify"/>
    </xf>
    <xf numFmtId="4" fontId="61" fillId="0" borderId="0" xfId="0" applyNumberFormat="1" applyFont="1" applyFill="1" applyBorder="1" applyAlignment="1" applyProtection="1">
      <alignment horizontal="right" vertical="top"/>
    </xf>
    <xf numFmtId="4" fontId="26" fillId="0" borderId="0" xfId="0" applyNumberFormat="1" applyFont="1" applyFill="1" applyBorder="1" applyAlignment="1" applyProtection="1">
      <alignment horizontal="right" vertical="top"/>
    </xf>
    <xf numFmtId="49" fontId="26" fillId="0" borderId="22" xfId="0" applyNumberFormat="1" applyFont="1" applyFill="1" applyBorder="1" applyAlignment="1" applyProtection="1">
      <alignment horizontal="center" vertical="top"/>
    </xf>
    <xf numFmtId="2" fontId="68"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60" fillId="0" borderId="9" xfId="0" applyNumberFormat="1" applyFont="1" applyFill="1" applyBorder="1" applyAlignment="1">
      <alignment horizontal="left" vertical="top"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0" fontId="26" fillId="0" borderId="0" xfId="0" applyFont="1" applyFill="1" applyBorder="1" applyAlignment="1"/>
    <xf numFmtId="49" fontId="60" fillId="0" borderId="26" xfId="0" applyNumberFormat="1" applyFont="1" applyFill="1" applyBorder="1" applyAlignment="1">
      <alignment horizontal="left" vertical="top"/>
    </xf>
    <xf numFmtId="0" fontId="26" fillId="0" borderId="0" xfId="0" applyFont="1" applyFill="1" applyBorder="1" applyAlignment="1">
      <alignment vertical="top"/>
    </xf>
    <xf numFmtId="2" fontId="26" fillId="21" borderId="15" xfId="0" applyNumberFormat="1" applyFont="1" applyFill="1" applyBorder="1" applyAlignment="1">
      <alignment horizontal="right" vertical="center"/>
    </xf>
    <xf numFmtId="2" fontId="60" fillId="19" borderId="0" xfId="0" applyNumberFormat="1" applyFont="1" applyFill="1" applyBorder="1" applyAlignment="1">
      <alignment vertical="justify" wrapText="1"/>
    </xf>
    <xf numFmtId="49" fontId="65" fillId="0" borderId="21" xfId="0" applyNumberFormat="1" applyFont="1" applyFill="1" applyBorder="1" applyAlignment="1">
      <alignment horizontal="left" vertical="top"/>
    </xf>
    <xf numFmtId="2" fontId="63" fillId="0" borderId="15" xfId="0" applyNumberFormat="1" applyFont="1" applyFill="1" applyBorder="1" applyAlignment="1">
      <alignment horizontal="right" vertical="center"/>
    </xf>
    <xf numFmtId="49" fontId="60" fillId="0" borderId="48" xfId="0" applyNumberFormat="1" applyFont="1" applyFill="1" applyBorder="1" applyAlignment="1">
      <alignment horizontal="left" vertical="top"/>
    </xf>
    <xf numFmtId="4" fontId="26" fillId="0" borderId="49" xfId="0" applyNumberFormat="1" applyFont="1" applyFill="1" applyBorder="1" applyAlignment="1">
      <alignment vertical="top"/>
    </xf>
    <xf numFmtId="49" fontId="60" fillId="0" borderId="40" xfId="0" applyNumberFormat="1" applyFont="1" applyFill="1" applyBorder="1" applyAlignment="1">
      <alignment horizontal="left" vertical="top"/>
    </xf>
    <xf numFmtId="49" fontId="60" fillId="0" borderId="42" xfId="0" applyNumberFormat="1" applyFont="1" applyFill="1" applyBorder="1" applyAlignment="1">
      <alignment horizontal="left" vertical="top"/>
    </xf>
    <xf numFmtId="49" fontId="60" fillId="0" borderId="44" xfId="0" applyNumberFormat="1" applyFont="1" applyFill="1" applyBorder="1" applyAlignment="1">
      <alignment horizontal="left" vertical="top"/>
    </xf>
    <xf numFmtId="0" fontId="26" fillId="0" borderId="47" xfId="0" applyFont="1" applyFill="1" applyBorder="1" applyAlignment="1"/>
    <xf numFmtId="2" fontId="60" fillId="0" borderId="9" xfId="0" quotePrefix="1" applyNumberFormat="1" applyFont="1" applyFill="1" applyBorder="1" applyAlignment="1">
      <alignment horizontal="left" vertical="top" wrapText="1"/>
    </xf>
    <xf numFmtId="0" fontId="26" fillId="0" borderId="0" xfId="0" applyFont="1" applyBorder="1" applyAlignment="1">
      <alignment horizontal="left"/>
    </xf>
    <xf numFmtId="0" fontId="60" fillId="0" borderId="52" xfId="0" applyFont="1" applyFill="1" applyBorder="1" applyAlignment="1">
      <alignment horizontal="right"/>
    </xf>
    <xf numFmtId="4" fontId="60" fillId="0" borderId="52"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0" fontId="26" fillId="0" borderId="51" xfId="0" applyFont="1" applyFill="1" applyBorder="1" applyAlignment="1">
      <alignment horizontal="left"/>
    </xf>
    <xf numFmtId="4" fontId="26" fillId="0" borderId="51" xfId="0" applyNumberFormat="1" applyFont="1" applyFill="1" applyBorder="1" applyAlignment="1">
      <alignment horizontal="right"/>
    </xf>
    <xf numFmtId="0" fontId="60" fillId="0" borderId="0" xfId="0" applyFont="1" applyFill="1" applyBorder="1" applyAlignment="1">
      <alignment horizontal="left" vertical="top" wrapText="1"/>
    </xf>
    <xf numFmtId="2" fontId="60" fillId="0" borderId="26" xfId="0" applyNumberFormat="1" applyFont="1" applyFill="1" applyBorder="1" applyAlignment="1">
      <alignment horizontal="left" vertical="justify" wrapText="1"/>
    </xf>
    <xf numFmtId="49" fontId="60" fillId="0" borderId="26" xfId="0" applyNumberFormat="1" applyFont="1" applyFill="1" applyBorder="1" applyAlignment="1">
      <alignment vertical="top"/>
    </xf>
    <xf numFmtId="49" fontId="60" fillId="0" borderId="26" xfId="0" applyNumberFormat="1" applyFont="1" applyFill="1" applyBorder="1" applyAlignment="1">
      <alignment vertical="justify"/>
    </xf>
    <xf numFmtId="49" fontId="60" fillId="0" borderId="50" xfId="0" applyNumberFormat="1" applyFont="1" applyFill="1" applyBorder="1" applyAlignment="1">
      <alignment vertical="top"/>
    </xf>
    <xf numFmtId="2" fontId="60" fillId="0" borderId="50" xfId="0" applyNumberFormat="1" applyFont="1" applyFill="1" applyBorder="1" applyAlignment="1">
      <alignment vertical="justify"/>
    </xf>
    <xf numFmtId="4" fontId="26" fillId="0" borderId="50" xfId="0" applyNumberFormat="1" applyFont="1" applyFill="1" applyBorder="1" applyAlignment="1">
      <alignment horizontal="right" vertical="top"/>
    </xf>
    <xf numFmtId="49" fontId="60" fillId="0" borderId="47" xfId="0" applyNumberFormat="1" applyFont="1" applyFill="1" applyBorder="1" applyAlignment="1">
      <alignment vertical="top"/>
    </xf>
    <xf numFmtId="4" fontId="60" fillId="0" borderId="52" xfId="0" applyNumberFormat="1" applyFont="1" applyFill="1" applyBorder="1" applyAlignment="1">
      <alignment horizontal="center"/>
    </xf>
    <xf numFmtId="0" fontId="26" fillId="0" borderId="0" xfId="0" applyFont="1" applyFill="1" applyBorder="1" applyAlignment="1">
      <alignment horizontal="center"/>
    </xf>
    <xf numFmtId="4" fontId="26" fillId="0" borderId="51" xfId="0" applyNumberFormat="1" applyFont="1" applyFill="1" applyBorder="1" applyAlignment="1">
      <alignment horizontal="center"/>
    </xf>
    <xf numFmtId="0" fontId="26" fillId="0" borderId="0" xfId="0" applyFont="1" applyBorder="1" applyAlignment="1">
      <alignment horizontal="center"/>
    </xf>
    <xf numFmtId="0" fontId="60" fillId="0" borderId="0" xfId="0" applyFont="1" applyFill="1" applyBorder="1" applyAlignment="1">
      <alignment horizontal="center" vertical="top" wrapText="1"/>
    </xf>
    <xf numFmtId="9" fontId="26" fillId="0" borderId="9" xfId="283" applyFont="1" applyFill="1" applyBorder="1" applyAlignment="1">
      <alignment horizontal="center" vertical="center"/>
    </xf>
    <xf numFmtId="4" fontId="26" fillId="0" borderId="23" xfId="0" applyNumberFormat="1" applyFont="1" applyFill="1" applyBorder="1" applyAlignment="1">
      <alignment horizontal="center" vertical="top"/>
    </xf>
    <xf numFmtId="0" fontId="26" fillId="0" borderId="0" xfId="0" applyFont="1" applyFill="1" applyBorder="1" applyAlignment="1">
      <alignment horizontal="center" vertical="top"/>
    </xf>
    <xf numFmtId="4" fontId="63" fillId="0" borderId="16" xfId="0" applyNumberFormat="1" applyFont="1" applyFill="1" applyBorder="1" applyAlignment="1">
      <alignment horizontal="center" vertical="top"/>
    </xf>
    <xf numFmtId="0" fontId="63" fillId="0" borderId="15" xfId="0" applyFont="1" applyFill="1" applyBorder="1" applyAlignment="1">
      <alignment horizontal="center" vertical="top"/>
    </xf>
    <xf numFmtId="4" fontId="26" fillId="0" borderId="50" xfId="0" applyNumberFormat="1" applyFont="1" applyFill="1" applyBorder="1" applyAlignment="1">
      <alignment horizontal="center" vertical="top"/>
    </xf>
    <xf numFmtId="4" fontId="26" fillId="0" borderId="34" xfId="0" applyNumberFormat="1" applyFont="1" applyFill="1" applyBorder="1" applyAlignment="1">
      <alignment horizontal="center" vertical="top"/>
    </xf>
    <xf numFmtId="4" fontId="26" fillId="0" borderId="48" xfId="0" applyNumberFormat="1" applyFont="1" applyFill="1" applyBorder="1" applyAlignment="1">
      <alignment horizontal="center" vertical="top"/>
    </xf>
    <xf numFmtId="0" fontId="26" fillId="0" borderId="47" xfId="0" applyFont="1" applyFill="1" applyBorder="1" applyAlignment="1">
      <alignment horizontal="center"/>
    </xf>
    <xf numFmtId="4" fontId="26" fillId="0" borderId="16" xfId="0" applyNumberFormat="1" applyFont="1" applyFill="1" applyBorder="1" applyAlignment="1">
      <alignment horizontal="center" vertical="top" wrapText="1"/>
    </xf>
    <xf numFmtId="0" fontId="41" fillId="0" borderId="0" xfId="0" applyFont="1" applyFill="1" applyBorder="1" applyAlignment="1">
      <alignment horizontal="center" vertical="center"/>
    </xf>
    <xf numFmtId="4" fontId="60" fillId="0" borderId="24" xfId="0" applyNumberFormat="1" applyFont="1" applyFill="1" applyBorder="1" applyAlignment="1">
      <alignment horizontal="center" vertical="center"/>
    </xf>
    <xf numFmtId="4" fontId="60"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60" fillId="0" borderId="0" xfId="0" applyFont="1" applyFill="1" applyBorder="1" applyAlignment="1">
      <alignment horizontal="left" vertical="top" wrapText="1"/>
    </xf>
    <xf numFmtId="4" fontId="60" fillId="0" borderId="28" xfId="0" applyNumberFormat="1" applyFont="1" applyFill="1" applyBorder="1" applyAlignment="1">
      <alignment horizontal="center" vertical="center"/>
    </xf>
    <xf numFmtId="0" fontId="26" fillId="0" borderId="29" xfId="0" applyFont="1" applyFill="1" applyBorder="1" applyAlignment="1">
      <alignment horizontal="center" vertical="center"/>
    </xf>
    <xf numFmtId="0" fontId="26" fillId="0" borderId="29" xfId="0" applyFont="1" applyFill="1" applyBorder="1" applyAlignment="1">
      <alignment vertical="center"/>
    </xf>
    <xf numFmtId="0" fontId="26" fillId="0" borderId="27" xfId="0" applyFont="1" applyFill="1" applyBorder="1" applyAlignment="1">
      <alignment horizontal="left" vertical="top" wrapText="1"/>
    </xf>
    <xf numFmtId="2" fontId="60" fillId="0" borderId="38" xfId="0" applyNumberFormat="1" applyFont="1" applyFill="1" applyBorder="1" applyAlignment="1">
      <alignment horizontal="left" vertical="top" wrapText="1"/>
    </xf>
    <xf numFmtId="2" fontId="60" fillId="0" borderId="41"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4" fontId="36" fillId="0" borderId="28" xfId="0" applyNumberFormat="1" applyFont="1" applyFill="1" applyBorder="1" applyAlignment="1">
      <alignment horizontal="center" vertical="center"/>
    </xf>
    <xf numFmtId="0" fontId="7" fillId="0" borderId="29" xfId="0" applyFont="1" applyFill="1" applyBorder="1" applyAlignment="1">
      <alignment vertical="center"/>
    </xf>
    <xf numFmtId="0" fontId="53" fillId="0" borderId="32" xfId="0" applyFont="1" applyFill="1" applyBorder="1" applyAlignment="1">
      <alignment horizontal="left" vertical="top" wrapText="1"/>
    </xf>
    <xf numFmtId="0" fontId="53"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7" fillId="0" borderId="0" xfId="0" applyNumberFormat="1" applyFont="1" applyFill="1" applyBorder="1" applyAlignment="1">
      <alignment horizontal="left" vertical="top" wrapText="1"/>
    </xf>
    <xf numFmtId="2" fontId="7" fillId="0" borderId="0" xfId="0" applyNumberFormat="1" applyFont="1" applyFill="1" applyBorder="1" applyAlignment="1">
      <alignment horizontal="left" vertical="top"/>
    </xf>
    <xf numFmtId="2" fontId="36"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2" fontId="26" fillId="19" borderId="0" xfId="0" applyNumberFormat="1" applyFont="1" applyFill="1" applyBorder="1" applyAlignment="1">
      <alignment horizontal="left" vertical="top" wrapText="1"/>
    </xf>
    <xf numFmtId="2" fontId="60" fillId="0" borderId="40"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265">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0"/>
  <sheetViews>
    <sheetView tabSelected="1" view="pageBreakPreview" zoomScaleNormal="100" zoomScaleSheetLayoutView="100" workbookViewId="0">
      <selection activeCell="B37" sqref="B37"/>
    </sheetView>
  </sheetViews>
  <sheetFormatPr defaultColWidth="9.1640625" defaultRowHeight="12.3"/>
  <cols>
    <col min="1" max="1" width="1.1640625" style="24" customWidth="1"/>
    <col min="2" max="2" width="42.44140625" style="24" customWidth="1"/>
    <col min="3" max="3" width="22" style="33" customWidth="1"/>
    <col min="4" max="4" width="2.5546875" style="33" customWidth="1"/>
    <col min="5" max="5" width="21.83203125" style="24" bestFit="1" customWidth="1"/>
    <col min="6" max="6" width="11.5546875" style="24" customWidth="1"/>
    <col min="7" max="16384" width="9.1640625" style="24"/>
  </cols>
  <sheetData>
    <row r="3" spans="1:5" ht="18" customHeight="1">
      <c r="B3" s="24" t="s">
        <v>103</v>
      </c>
    </row>
    <row r="4" spans="1:5" ht="18" customHeight="1">
      <c r="A4" s="34"/>
      <c r="B4" s="35" t="s">
        <v>181</v>
      </c>
    </row>
    <row r="5" spans="1:5" ht="18" customHeight="1">
      <c r="A5" s="36"/>
      <c r="B5" s="24" t="s">
        <v>104</v>
      </c>
    </row>
    <row r="6" spans="1:5" ht="18" customHeight="1">
      <c r="A6" s="36"/>
      <c r="B6" s="37" t="s">
        <v>105</v>
      </c>
      <c r="C6" s="38"/>
      <c r="D6" s="38"/>
    </row>
    <row r="7" spans="1:5" ht="15">
      <c r="A7" s="36"/>
      <c r="B7" s="347"/>
      <c r="C7" s="347"/>
      <c r="D7" s="93"/>
    </row>
    <row r="8" spans="1:5" ht="15">
      <c r="A8" s="36"/>
      <c r="B8" s="93"/>
      <c r="C8" s="93"/>
      <c r="D8" s="93"/>
    </row>
    <row r="9" spans="1:5" ht="15">
      <c r="A9" s="36"/>
      <c r="B9" s="39" t="s">
        <v>87</v>
      </c>
      <c r="C9" s="93"/>
      <c r="D9" s="93"/>
    </row>
    <row r="10" spans="1:5" ht="20.399999999999999" thickBot="1">
      <c r="A10" s="36"/>
      <c r="B10" s="40" t="s">
        <v>6</v>
      </c>
      <c r="C10" s="41"/>
      <c r="D10" s="42"/>
      <c r="E10" s="43">
        <f>C14+E14</f>
        <v>0</v>
      </c>
    </row>
    <row r="11" spans="1:5" ht="15.3" thickTop="1">
      <c r="A11" s="36"/>
      <c r="C11" s="44"/>
      <c r="D11" s="44"/>
    </row>
    <row r="12" spans="1:5" ht="15">
      <c r="A12" s="36"/>
      <c r="C12" s="44"/>
      <c r="D12" s="44"/>
      <c r="E12" s="45"/>
    </row>
    <row r="13" spans="1:5" ht="15">
      <c r="A13" s="36"/>
      <c r="B13" s="46"/>
      <c r="C13" s="44" t="s">
        <v>90</v>
      </c>
      <c r="D13" s="44"/>
      <c r="E13" s="44" t="s">
        <v>89</v>
      </c>
    </row>
    <row r="14" spans="1:5" ht="21" customHeight="1">
      <c r="A14" s="36"/>
      <c r="B14" s="47" t="s">
        <v>0</v>
      </c>
      <c r="C14" s="48">
        <f>SUM(C15:C36)</f>
        <v>0</v>
      </c>
      <c r="D14" s="49"/>
      <c r="E14" s="48">
        <f>SUM(E16:E36)</f>
        <v>0</v>
      </c>
    </row>
    <row r="15" spans="1:5" ht="12" customHeight="1">
      <c r="A15" s="36"/>
      <c r="B15" s="50"/>
      <c r="C15" s="44"/>
      <c r="D15" s="44"/>
      <c r="E15" s="44"/>
    </row>
    <row r="16" spans="1:5" ht="12" customHeight="1">
      <c r="A16" s="36"/>
      <c r="B16" s="50"/>
      <c r="C16" s="44"/>
      <c r="D16" s="44"/>
      <c r="E16" s="44"/>
    </row>
    <row r="17" spans="1:5" ht="15">
      <c r="A17" s="36"/>
      <c r="B17" s="50" t="s">
        <v>112</v>
      </c>
      <c r="C17" s="51">
        <f>'5.1 Pripravljalna dela'!F24</f>
        <v>0</v>
      </c>
      <c r="D17" s="52"/>
      <c r="E17" s="51">
        <f>0</f>
        <v>0</v>
      </c>
    </row>
    <row r="18" spans="1:5" ht="5.25" customHeight="1">
      <c r="A18" s="36"/>
      <c r="B18" s="50"/>
      <c r="C18" s="44"/>
      <c r="D18" s="44"/>
      <c r="E18" s="44"/>
    </row>
    <row r="19" spans="1:5" ht="15">
      <c r="A19" s="36"/>
      <c r="B19" s="50" t="s">
        <v>113</v>
      </c>
      <c r="C19" s="51">
        <f>'5.1.4 Rušitvena dela'!F48</f>
        <v>0</v>
      </c>
      <c r="D19" s="52"/>
      <c r="E19" s="51">
        <f>'5.1.4 Rušitvena dela'!F66</f>
        <v>0</v>
      </c>
    </row>
    <row r="20" spans="1:5" ht="5.25" customHeight="1">
      <c r="A20" s="36"/>
      <c r="B20" s="50"/>
      <c r="C20" s="44"/>
      <c r="D20" s="44"/>
      <c r="E20" s="44"/>
    </row>
    <row r="21" spans="1:5" ht="15">
      <c r="B21" s="50" t="s">
        <v>121</v>
      </c>
      <c r="C21" s="51">
        <f>'5.6 Fasadni oder'!F38</f>
        <v>0</v>
      </c>
      <c r="D21" s="52"/>
      <c r="E21" s="51">
        <f>0</f>
        <v>0</v>
      </c>
    </row>
    <row r="22" spans="1:5" ht="5.25" customHeight="1">
      <c r="B22" s="50"/>
      <c r="C22" s="44"/>
      <c r="D22" s="44"/>
      <c r="E22" s="44"/>
    </row>
    <row r="23" spans="1:5" ht="15">
      <c r="A23" s="36"/>
      <c r="B23" s="50" t="s">
        <v>122</v>
      </c>
      <c r="C23" s="51">
        <f>'5.7 Zidarska dela'!F56</f>
        <v>0</v>
      </c>
      <c r="D23" s="52"/>
      <c r="E23" s="51">
        <f>'5.7 Zidarska dela'!F70</f>
        <v>0</v>
      </c>
    </row>
    <row r="24" spans="1:5" ht="5.25" customHeight="1">
      <c r="A24" s="36"/>
      <c r="B24" s="50"/>
      <c r="C24" s="44"/>
      <c r="D24" s="44"/>
      <c r="E24" s="44"/>
    </row>
    <row r="25" spans="1:5" ht="15">
      <c r="A25" s="36"/>
      <c r="B25" s="50" t="s">
        <v>123</v>
      </c>
      <c r="C25" s="51">
        <f>'5.8 Kanalizacijska dela'!F19</f>
        <v>0</v>
      </c>
      <c r="D25" s="52"/>
      <c r="E25" s="51">
        <f>'5.8 Kanalizacijska dela'!F30</f>
        <v>0</v>
      </c>
    </row>
    <row r="26" spans="1:5" ht="5.25" customHeight="1">
      <c r="A26" s="36"/>
      <c r="B26" s="50"/>
      <c r="C26" s="44"/>
      <c r="D26" s="44"/>
      <c r="E26" s="44"/>
    </row>
    <row r="27" spans="1:5" ht="15">
      <c r="A27" s="36"/>
      <c r="B27" s="50" t="s">
        <v>135</v>
      </c>
      <c r="C27" s="51">
        <f>'6.2 Krovsko kleparska dela'!F36</f>
        <v>0</v>
      </c>
      <c r="D27" s="52"/>
      <c r="E27" s="51">
        <f>'6.2 Krovsko kleparska dela'!F58</f>
        <v>0</v>
      </c>
    </row>
    <row r="28" spans="1:5" ht="5.25" customHeight="1">
      <c r="A28" s="36"/>
      <c r="B28" s="50"/>
      <c r="C28" s="44"/>
      <c r="D28" s="44"/>
      <c r="E28" s="44"/>
    </row>
    <row r="29" spans="1:5" ht="15">
      <c r="B29" s="50" t="s">
        <v>134</v>
      </c>
      <c r="C29" s="51">
        <f>'6.4 Ključavničarska dela'!F44</f>
        <v>0</v>
      </c>
      <c r="D29" s="52"/>
      <c r="E29" s="51">
        <f>'6.4 Ključavničarska dela'!F68</f>
        <v>0</v>
      </c>
    </row>
    <row r="30" spans="1:5" ht="6" customHeight="1">
      <c r="B30" s="50"/>
      <c r="C30" s="44"/>
      <c r="D30" s="44"/>
      <c r="E30" s="44"/>
    </row>
    <row r="31" spans="1:5" ht="15">
      <c r="B31" s="50" t="s">
        <v>382</v>
      </c>
      <c r="C31" s="51">
        <f>'6.5 Okna in vrata'!F100</f>
        <v>0</v>
      </c>
      <c r="D31" s="52"/>
      <c r="E31" s="51">
        <f>'6.5 Okna in vrata'!F109</f>
        <v>0</v>
      </c>
    </row>
    <row r="32" spans="1:5" ht="6" customHeight="1">
      <c r="B32" s="50"/>
      <c r="C32" s="44"/>
      <c r="D32" s="44"/>
      <c r="E32" s="44"/>
    </row>
    <row r="33" spans="2:5" ht="15">
      <c r="B33" s="50" t="s">
        <v>139</v>
      </c>
      <c r="C33" s="51">
        <f>'6.7 Fasaderska dela'!F53</f>
        <v>0</v>
      </c>
      <c r="D33" s="52"/>
      <c r="E33" s="51">
        <f>'6.7 Fasaderska dela'!F63</f>
        <v>0</v>
      </c>
    </row>
    <row r="34" spans="2:5" ht="3.75" customHeight="1">
      <c r="B34" s="50"/>
      <c r="C34" s="44"/>
      <c r="D34" s="44"/>
      <c r="E34" s="44"/>
    </row>
    <row r="35" spans="2:5" ht="15">
      <c r="B35" s="50" t="s">
        <v>140</v>
      </c>
      <c r="C35" s="51">
        <f>'6.17 Montažna in zaključna dela'!F11</f>
        <v>0</v>
      </c>
      <c r="D35" s="52"/>
      <c r="E35" s="51">
        <f>'6.17 Montažna in zaključna dela'!F25</f>
        <v>0</v>
      </c>
    </row>
    <row r="36" spans="2:5">
      <c r="D36" s="53"/>
    </row>
    <row r="37" spans="2:5" s="54" customFormat="1">
      <c r="C37" s="55"/>
      <c r="D37" s="56"/>
    </row>
    <row r="38" spans="2:5">
      <c r="B38" s="88" t="s">
        <v>100</v>
      </c>
      <c r="C38" s="89"/>
      <c r="D38" s="89"/>
      <c r="E38" s="88"/>
    </row>
    <row r="39" spans="2:5" ht="15">
      <c r="B39" s="90" t="s">
        <v>149</v>
      </c>
      <c r="C39" s="91"/>
      <c r="D39" s="91"/>
      <c r="E39" s="92">
        <f>'Ločena investicija'!F4</f>
        <v>0</v>
      </c>
    </row>
    <row r="40" spans="2:5" s="54" customFormat="1">
      <c r="C40" s="55"/>
      <c r="D40" s="55"/>
    </row>
  </sheetData>
  <sheetProtection algorithmName="SHA-512" hashValue="bwB5r7xUDhHZXxwnvnqAt8S5WNpAMb+iUnJhhOsZYqVW1CEkV8DvAZTiFKaDaJFZaAW2bKYq3ngVuBVcGMR+Zg==" saltValue="YJfR+qMKX4AaqwXFBmT7Qw=="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7"/>
  <sheetViews>
    <sheetView view="pageBreakPreview" topLeftCell="A13" zoomScaleNormal="100" zoomScaleSheetLayoutView="100" workbookViewId="0">
      <selection sqref="A1:XFD1048576"/>
    </sheetView>
  </sheetViews>
  <sheetFormatPr defaultColWidth="9.1640625" defaultRowHeight="17.7"/>
  <cols>
    <col min="1" max="1" width="6.5546875" style="135" customWidth="1"/>
    <col min="2" max="2" width="65.5546875" style="108" customWidth="1"/>
    <col min="3" max="4" width="8.5546875" style="142" customWidth="1"/>
    <col min="5" max="5" width="12.5546875" style="142" customWidth="1"/>
    <col min="6" max="6" width="15.5546875" style="109" customWidth="1"/>
    <col min="7" max="7" width="30.44140625" style="73" customWidth="1"/>
    <col min="8" max="16384" width="9.1640625" style="19"/>
  </cols>
  <sheetData>
    <row r="2" spans="1:6" ht="17.649999999999999" customHeight="1">
      <c r="A2" s="104" t="s">
        <v>54</v>
      </c>
      <c r="B2" s="105" t="s">
        <v>45</v>
      </c>
      <c r="C2" s="104" t="s">
        <v>244</v>
      </c>
      <c r="D2" s="104" t="s">
        <v>245</v>
      </c>
      <c r="E2" s="104" t="s">
        <v>246</v>
      </c>
      <c r="F2" s="106" t="s">
        <v>247</v>
      </c>
    </row>
    <row r="4" spans="1:6" ht="18" customHeight="1">
      <c r="A4" s="136" t="s">
        <v>111</v>
      </c>
      <c r="B4" s="111" t="s">
        <v>110</v>
      </c>
      <c r="C4" s="112"/>
      <c r="D4" s="112"/>
      <c r="E4" s="112"/>
      <c r="F4" s="112"/>
    </row>
    <row r="5" spans="1:6" ht="6" customHeight="1">
      <c r="A5" s="137"/>
      <c r="B5" s="114"/>
      <c r="C5" s="112"/>
      <c r="D5" s="112"/>
      <c r="E5" s="112"/>
      <c r="F5" s="112"/>
    </row>
    <row r="6" spans="1:6">
      <c r="A6" s="137"/>
      <c r="B6" s="114"/>
      <c r="C6" s="112"/>
      <c r="D6" s="112"/>
      <c r="E6" s="115"/>
      <c r="F6" s="112"/>
    </row>
    <row r="7" spans="1:6" ht="24.9" thickBot="1">
      <c r="A7" s="138" t="s">
        <v>71</v>
      </c>
      <c r="B7" s="116" t="s">
        <v>242</v>
      </c>
      <c r="C7" s="143"/>
      <c r="D7" s="144"/>
      <c r="E7" s="119"/>
      <c r="F7" s="120"/>
    </row>
    <row r="8" spans="1:6" ht="17.25" customHeight="1" thickBot="1">
      <c r="A8" s="139"/>
      <c r="B8" s="122"/>
      <c r="C8" s="145">
        <v>1</v>
      </c>
      <c r="D8" s="124" t="s">
        <v>3</v>
      </c>
      <c r="E8" s="215"/>
      <c r="F8" s="126">
        <f>C8*E8</f>
        <v>0</v>
      </c>
    </row>
    <row r="9" spans="1:6">
      <c r="A9" s="140"/>
      <c r="B9" s="128"/>
      <c r="C9" s="130"/>
      <c r="D9" s="130"/>
      <c r="E9" s="130"/>
      <c r="F9" s="130"/>
    </row>
    <row r="10" spans="1:6" ht="343.5" customHeight="1" thickBot="1">
      <c r="A10" s="138" t="s">
        <v>67</v>
      </c>
      <c r="B10" s="116" t="s">
        <v>248</v>
      </c>
      <c r="C10" s="143"/>
      <c r="D10" s="144"/>
      <c r="E10" s="119"/>
      <c r="F10" s="120"/>
    </row>
    <row r="11" spans="1:6" ht="17.25" customHeight="1" thickBot="1">
      <c r="A11" s="139"/>
      <c r="B11" s="122"/>
      <c r="C11" s="145">
        <v>1</v>
      </c>
      <c r="D11" s="124" t="s">
        <v>3</v>
      </c>
      <c r="E11" s="215"/>
      <c r="F11" s="126">
        <f>C11*E11</f>
        <v>0</v>
      </c>
    </row>
    <row r="12" spans="1:6">
      <c r="A12" s="140"/>
      <c r="B12" s="128"/>
      <c r="C12" s="130"/>
      <c r="D12" s="130"/>
      <c r="E12" s="130"/>
      <c r="F12" s="130"/>
    </row>
    <row r="13" spans="1:6" ht="98.7" thickBot="1">
      <c r="A13" s="138" t="s">
        <v>68</v>
      </c>
      <c r="B13" s="116" t="s">
        <v>243</v>
      </c>
      <c r="C13" s="143"/>
      <c r="D13" s="144"/>
      <c r="E13" s="119"/>
      <c r="F13" s="120"/>
    </row>
    <row r="14" spans="1:6" ht="20.25" customHeight="1" thickBot="1">
      <c r="A14" s="139"/>
      <c r="B14" s="122" t="s">
        <v>141</v>
      </c>
      <c r="C14" s="145">
        <v>59</v>
      </c>
      <c r="D14" s="124" t="s">
        <v>1</v>
      </c>
      <c r="E14" s="215"/>
      <c r="F14" s="126">
        <f>C14*E14</f>
        <v>0</v>
      </c>
    </row>
    <row r="15" spans="1:6" ht="20.25" customHeight="1" thickBot="1">
      <c r="A15" s="139"/>
      <c r="B15" s="122" t="s">
        <v>142</v>
      </c>
      <c r="C15" s="145">
        <v>155</v>
      </c>
      <c r="D15" s="124" t="s">
        <v>1</v>
      </c>
      <c r="E15" s="215"/>
      <c r="F15" s="126">
        <f>C15*E15</f>
        <v>0</v>
      </c>
    </row>
    <row r="16" spans="1:6" ht="20.25" customHeight="1" thickBot="1">
      <c r="A16" s="139"/>
      <c r="B16" s="122" t="s">
        <v>150</v>
      </c>
      <c r="C16" s="145">
        <v>185</v>
      </c>
      <c r="D16" s="124" t="s">
        <v>1</v>
      </c>
      <c r="E16" s="215"/>
      <c r="F16" s="126">
        <f>C16*E16</f>
        <v>0</v>
      </c>
    </row>
    <row r="17" spans="1:6">
      <c r="A17" s="140"/>
      <c r="B17" s="128"/>
      <c r="C17" s="130"/>
      <c r="D17" s="130"/>
      <c r="E17" s="130"/>
      <c r="F17" s="130"/>
    </row>
    <row r="18" spans="1:6" ht="98.7" thickBot="1">
      <c r="A18" s="138" t="s">
        <v>69</v>
      </c>
      <c r="B18" s="116" t="s">
        <v>249</v>
      </c>
      <c r="C18" s="143"/>
      <c r="D18" s="144"/>
      <c r="E18" s="144"/>
      <c r="F18" s="120"/>
    </row>
    <row r="19" spans="1:6" ht="20.25" customHeight="1" thickBot="1">
      <c r="A19" s="139"/>
      <c r="B19" s="122" t="s">
        <v>141</v>
      </c>
      <c r="C19" s="145">
        <v>59</v>
      </c>
      <c r="D19" s="124" t="s">
        <v>1</v>
      </c>
      <c r="E19" s="215"/>
      <c r="F19" s="126">
        <f>C19*E19</f>
        <v>0</v>
      </c>
    </row>
    <row r="20" spans="1:6" ht="20.25" customHeight="1" thickBot="1">
      <c r="A20" s="139"/>
      <c r="B20" s="122" t="s">
        <v>142</v>
      </c>
      <c r="C20" s="145">
        <v>155</v>
      </c>
      <c r="D20" s="124" t="s">
        <v>1</v>
      </c>
      <c r="E20" s="215"/>
      <c r="F20" s="126">
        <f>C20*E20</f>
        <v>0</v>
      </c>
    </row>
    <row r="21" spans="1:6" ht="20.25" customHeight="1" thickBot="1">
      <c r="A21" s="139"/>
      <c r="B21" s="122" t="s">
        <v>150</v>
      </c>
      <c r="C21" s="145">
        <v>185</v>
      </c>
      <c r="D21" s="124" t="s">
        <v>1</v>
      </c>
      <c r="E21" s="215"/>
      <c r="F21" s="126">
        <f>C21*E21</f>
        <v>0</v>
      </c>
    </row>
    <row r="22" spans="1:6">
      <c r="A22" s="140"/>
      <c r="B22" s="128"/>
      <c r="C22" s="130"/>
      <c r="D22" s="130"/>
      <c r="E22" s="130"/>
      <c r="F22" s="130"/>
    </row>
    <row r="23" spans="1:6" ht="18" thickBot="1">
      <c r="A23" s="140"/>
      <c r="B23" s="128"/>
      <c r="C23" s="130"/>
      <c r="D23" s="130"/>
      <c r="E23" s="130"/>
      <c r="F23" s="130"/>
    </row>
    <row r="24" spans="1:6" ht="18" thickBot="1">
      <c r="A24" s="141"/>
      <c r="B24" s="111" t="s">
        <v>110</v>
      </c>
      <c r="C24" s="348" t="s">
        <v>0</v>
      </c>
      <c r="D24" s="349"/>
      <c r="E24" s="214"/>
      <c r="F24" s="133">
        <f>SUM(F4:F23)</f>
        <v>0</v>
      </c>
    </row>
    <row r="25" spans="1:6">
      <c r="A25" s="140"/>
      <c r="B25" s="128"/>
      <c r="C25" s="130"/>
      <c r="D25" s="130"/>
      <c r="E25" s="130"/>
      <c r="F25" s="129"/>
    </row>
    <row r="28" spans="1:6">
      <c r="B28" s="134"/>
    </row>
    <row r="29" spans="1:6">
      <c r="B29" s="134"/>
    </row>
    <row r="30" spans="1:6">
      <c r="B30" s="134"/>
    </row>
    <row r="31" spans="1:6">
      <c r="B31" s="134"/>
    </row>
    <row r="32" spans="1:6">
      <c r="B32" s="134"/>
    </row>
    <row r="33" spans="2:2">
      <c r="B33" s="134"/>
    </row>
    <row r="34" spans="2:2">
      <c r="B34" s="134"/>
    </row>
    <row r="35" spans="2:2">
      <c r="B35" s="134"/>
    </row>
    <row r="36" spans="2:2">
      <c r="B36" s="134"/>
    </row>
    <row r="37" spans="2:2">
      <c r="B37" s="134"/>
    </row>
  </sheetData>
  <sheetProtection algorithmName="SHA-512" hashValue="tPWUWAcs8mqNrpbXmdk0Fib7MCcVQNkXqVyR7qDVo6d449w8cSS7CZxJ3RGl72/eY14virnQRVLubsRxCiKhSQ==" saltValue="nc0BF8zxlzkjGoRQr1Uohw==" spinCount="100000" sheet="1" objects="1" scenarios="1"/>
  <protectedRanges>
    <protectedRange sqref="E2:E23" name="Obseg1"/>
  </protectedRanges>
  <mergeCells count="1">
    <mergeCell ref="C24:D24"/>
  </mergeCells>
  <conditionalFormatting sqref="E2:F6 E23:F65531 E10:F12">
    <cfRule type="cellIs" dxfId="264" priority="19" stopIfTrue="1" operator="equal">
      <formula>0</formula>
    </cfRule>
  </conditionalFormatting>
  <conditionalFormatting sqref="E1:F1">
    <cfRule type="cellIs" dxfId="263" priority="18" stopIfTrue="1" operator="equal">
      <formula>0</formula>
    </cfRule>
  </conditionalFormatting>
  <conditionalFormatting sqref="E7:F9">
    <cfRule type="cellIs" dxfId="262" priority="9" stopIfTrue="1" operator="equal">
      <formula>0</formula>
    </cfRule>
  </conditionalFormatting>
  <conditionalFormatting sqref="E22:F22 E17:F18 E13:F13">
    <cfRule type="cellIs" dxfId="261" priority="8" stopIfTrue="1" operator="equal">
      <formula>0</formula>
    </cfRule>
  </conditionalFormatting>
  <conditionalFormatting sqref="E21:F21">
    <cfRule type="cellIs" dxfId="260" priority="7" stopIfTrue="1" operator="equal">
      <formula>0</formula>
    </cfRule>
  </conditionalFormatting>
  <conditionalFormatting sqref="E16:F16">
    <cfRule type="cellIs" dxfId="259" priority="6" stopIfTrue="1" operator="equal">
      <formula>0</formula>
    </cfRule>
  </conditionalFormatting>
  <conditionalFormatting sqref="E15:F15">
    <cfRule type="cellIs" dxfId="258" priority="5" stopIfTrue="1" operator="equal">
      <formula>0</formula>
    </cfRule>
  </conditionalFormatting>
  <conditionalFormatting sqref="E20:F20">
    <cfRule type="cellIs" dxfId="257" priority="4" stopIfTrue="1" operator="equal">
      <formula>0</formula>
    </cfRule>
  </conditionalFormatting>
  <conditionalFormatting sqref="E14:F14">
    <cfRule type="cellIs" dxfId="256" priority="3" stopIfTrue="1" operator="equal">
      <formula>0</formula>
    </cfRule>
  </conditionalFormatting>
  <conditionalFormatting sqref="E19:F19">
    <cfRule type="cellIs" dxfId="255"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75"/>
  <sheetViews>
    <sheetView view="pageBreakPreview" topLeftCell="A44" zoomScaleNormal="100" zoomScaleSheetLayoutView="100" workbookViewId="0">
      <selection sqref="A1:XFD1048576"/>
    </sheetView>
  </sheetViews>
  <sheetFormatPr defaultColWidth="9.1640625" defaultRowHeight="12.3"/>
  <cols>
    <col min="1" max="1" width="6.5546875" style="135" customWidth="1"/>
    <col min="2" max="2" width="65.5546875" style="108" customWidth="1"/>
    <col min="3" max="4" width="8.5546875" style="158" customWidth="1"/>
    <col min="5" max="5" width="12.5546875" style="142" customWidth="1"/>
    <col min="6" max="6" width="15.5546875" style="109" customWidth="1"/>
    <col min="7" max="7" width="14.1640625" style="28" bestFit="1" customWidth="1"/>
    <col min="8" max="16384" width="9.1640625" style="19"/>
  </cols>
  <sheetData>
    <row r="2" spans="1:7" ht="17.649999999999999" customHeight="1">
      <c r="A2" s="165" t="s">
        <v>54</v>
      </c>
      <c r="B2" s="105" t="s">
        <v>45</v>
      </c>
      <c r="C2" s="104" t="s">
        <v>244</v>
      </c>
      <c r="D2" s="104" t="s">
        <v>245</v>
      </c>
      <c r="E2" s="104" t="s">
        <v>246</v>
      </c>
      <c r="F2" s="106" t="s">
        <v>247</v>
      </c>
    </row>
    <row r="3" spans="1:7" ht="17.649999999999999" customHeight="1"/>
    <row r="4" spans="1:7" ht="17.649999999999999" customHeight="1">
      <c r="A4" s="136" t="s">
        <v>114</v>
      </c>
      <c r="B4" s="111" t="s">
        <v>4</v>
      </c>
      <c r="C4" s="112"/>
      <c r="D4" s="112"/>
      <c r="E4" s="112"/>
      <c r="F4" s="112"/>
    </row>
    <row r="5" spans="1:7" ht="17.649999999999999" customHeight="1">
      <c r="A5" s="140"/>
      <c r="B5" s="114"/>
      <c r="C5" s="112"/>
      <c r="D5" s="112"/>
      <c r="E5" s="112"/>
      <c r="F5" s="112"/>
    </row>
    <row r="6" spans="1:7" ht="9" customHeight="1">
      <c r="A6" s="140"/>
      <c r="B6" s="114"/>
      <c r="C6" s="112"/>
      <c r="D6" s="112"/>
      <c r="E6" s="115"/>
      <c r="F6" s="112"/>
    </row>
    <row r="7" spans="1:7" ht="340.5" customHeight="1">
      <c r="A7" s="350" t="s">
        <v>263</v>
      </c>
      <c r="B7" s="351"/>
      <c r="C7" s="351"/>
      <c r="D7" s="351"/>
      <c r="E7" s="351"/>
      <c r="F7" s="351"/>
    </row>
    <row r="8" spans="1:7" ht="17.649999999999999" customHeight="1">
      <c r="A8" s="140"/>
      <c r="B8" s="128"/>
      <c r="C8" s="112"/>
      <c r="D8" s="112"/>
      <c r="E8" s="130"/>
      <c r="F8" s="130"/>
    </row>
    <row r="9" spans="1:7" ht="17.649999999999999" customHeight="1" thickBot="1">
      <c r="A9" s="140"/>
      <c r="B9" s="148" t="s">
        <v>50</v>
      </c>
      <c r="C9" s="112"/>
      <c r="D9" s="112"/>
      <c r="E9" s="130"/>
      <c r="F9" s="130"/>
    </row>
    <row r="10" spans="1:7" ht="17.649999999999999" customHeight="1" thickTop="1">
      <c r="A10" s="140"/>
      <c r="B10" s="128"/>
      <c r="C10" s="112"/>
      <c r="D10" s="112"/>
      <c r="E10" s="130"/>
      <c r="F10" s="130"/>
    </row>
    <row r="11" spans="1:7" ht="17.649999999999999" customHeight="1">
      <c r="A11" s="140"/>
      <c r="B11" s="128"/>
      <c r="C11" s="112"/>
      <c r="D11" s="112"/>
      <c r="E11" s="130"/>
      <c r="F11" s="130"/>
    </row>
    <row r="12" spans="1:7" ht="73.8">
      <c r="A12" s="140"/>
      <c r="B12" s="149" t="s">
        <v>250</v>
      </c>
      <c r="C12" s="112"/>
      <c r="D12" s="112"/>
      <c r="E12" s="130"/>
      <c r="F12" s="130"/>
    </row>
    <row r="13" spans="1:7" ht="17.649999999999999" customHeight="1">
      <c r="A13" s="140"/>
      <c r="B13" s="128"/>
      <c r="C13" s="112"/>
      <c r="D13" s="112"/>
      <c r="E13" s="130"/>
      <c r="F13" s="130"/>
    </row>
    <row r="14" spans="1:7" ht="17.649999999999999" customHeight="1">
      <c r="A14" s="140"/>
      <c r="B14" s="128"/>
      <c r="C14" s="112"/>
      <c r="D14" s="112"/>
      <c r="E14" s="130"/>
      <c r="F14" s="130"/>
    </row>
    <row r="15" spans="1:7" ht="61.8" thickBot="1">
      <c r="A15" s="138" t="s">
        <v>71</v>
      </c>
      <c r="B15" s="116" t="s">
        <v>252</v>
      </c>
      <c r="C15" s="159"/>
      <c r="D15" s="160"/>
      <c r="E15" s="119"/>
      <c r="F15" s="120"/>
    </row>
    <row r="16" spans="1:7" ht="17.649999999999999" customHeight="1" thickBot="1">
      <c r="A16" s="139"/>
      <c r="B16" s="122" t="s">
        <v>153</v>
      </c>
      <c r="C16" s="145">
        <v>5</v>
      </c>
      <c r="D16" s="124" t="s">
        <v>5</v>
      </c>
      <c r="E16" s="215"/>
      <c r="F16" s="126">
        <f>C16*E16</f>
        <v>0</v>
      </c>
      <c r="G16" s="73"/>
    </row>
    <row r="17" spans="1:7" ht="17.649999999999999" customHeight="1" thickBot="1">
      <c r="A17" s="139"/>
      <c r="B17" s="122" t="s">
        <v>154</v>
      </c>
      <c r="C17" s="145">
        <v>1</v>
      </c>
      <c r="D17" s="124" t="s">
        <v>5</v>
      </c>
      <c r="E17" s="215"/>
      <c r="F17" s="126">
        <f>C17*E17</f>
        <v>0</v>
      </c>
      <c r="G17" s="73"/>
    </row>
    <row r="18" spans="1:7" ht="17.649999999999999" customHeight="1">
      <c r="A18" s="140"/>
      <c r="B18" s="128"/>
      <c r="C18" s="112"/>
      <c r="D18" s="112"/>
      <c r="E18" s="130"/>
      <c r="F18" s="130"/>
    </row>
    <row r="19" spans="1:7" ht="37.200000000000003" thickBot="1">
      <c r="A19" s="138" t="s">
        <v>67</v>
      </c>
      <c r="B19" s="150" t="s">
        <v>253</v>
      </c>
      <c r="C19" s="159"/>
      <c r="D19" s="160"/>
      <c r="E19" s="144"/>
      <c r="F19" s="120"/>
    </row>
    <row r="20" spans="1:7" ht="17.649999999999999" customHeight="1" thickBot="1">
      <c r="A20" s="139"/>
      <c r="B20" s="122" t="s">
        <v>62</v>
      </c>
      <c r="C20" s="145">
        <v>11</v>
      </c>
      <c r="D20" s="124" t="s">
        <v>5</v>
      </c>
      <c r="E20" s="215"/>
      <c r="F20" s="126">
        <f t="shared" ref="F20:F22" si="0">C20*E20</f>
        <v>0</v>
      </c>
      <c r="G20" s="73"/>
    </row>
    <row r="21" spans="1:7" ht="17.649999999999999" customHeight="1" thickBot="1">
      <c r="A21" s="139"/>
      <c r="B21" s="122" t="s">
        <v>155</v>
      </c>
      <c r="C21" s="145">
        <v>4</v>
      </c>
      <c r="D21" s="124" t="s">
        <v>5</v>
      </c>
      <c r="E21" s="215"/>
      <c r="F21" s="126">
        <f t="shared" si="0"/>
        <v>0</v>
      </c>
      <c r="G21" s="73"/>
    </row>
    <row r="22" spans="1:7" ht="17.649999999999999" customHeight="1" thickBot="1">
      <c r="A22" s="139"/>
      <c r="B22" s="122" t="s">
        <v>156</v>
      </c>
      <c r="C22" s="145">
        <v>1</v>
      </c>
      <c r="D22" s="124" t="s">
        <v>5</v>
      </c>
      <c r="E22" s="215"/>
      <c r="F22" s="126">
        <f t="shared" si="0"/>
        <v>0</v>
      </c>
      <c r="G22" s="73"/>
    </row>
    <row r="23" spans="1:7" ht="17.649999999999999" customHeight="1">
      <c r="A23" s="140"/>
      <c r="B23" s="128"/>
      <c r="C23" s="112"/>
      <c r="D23" s="112"/>
      <c r="E23" s="130"/>
      <c r="F23" s="129"/>
    </row>
    <row r="24" spans="1:7" ht="37.200000000000003" thickBot="1">
      <c r="A24" s="138" t="s">
        <v>68</v>
      </c>
      <c r="B24" s="150" t="s">
        <v>254</v>
      </c>
      <c r="C24" s="159"/>
      <c r="D24" s="160"/>
      <c r="E24" s="144"/>
      <c r="F24" s="120"/>
    </row>
    <row r="25" spans="1:7" ht="17.649999999999999" customHeight="1" thickBot="1">
      <c r="A25" s="139"/>
      <c r="B25" s="122" t="s">
        <v>63</v>
      </c>
      <c r="C25" s="145">
        <v>1</v>
      </c>
      <c r="D25" s="124" t="s">
        <v>5</v>
      </c>
      <c r="E25" s="215"/>
      <c r="F25" s="126">
        <f>C25*E25</f>
        <v>0</v>
      </c>
      <c r="G25" s="73"/>
    </row>
    <row r="26" spans="1:7" ht="17.649999999999999" customHeight="1" thickBot="1">
      <c r="A26" s="139"/>
      <c r="B26" s="122" t="s">
        <v>64</v>
      </c>
      <c r="C26" s="145">
        <v>4</v>
      </c>
      <c r="D26" s="124" t="s">
        <v>5</v>
      </c>
      <c r="E26" s="215"/>
      <c r="F26" s="126">
        <f>C26*E26</f>
        <v>0</v>
      </c>
      <c r="G26" s="73"/>
    </row>
    <row r="27" spans="1:7" ht="17.649999999999999" customHeight="1">
      <c r="A27" s="140"/>
      <c r="B27" s="128"/>
      <c r="C27" s="112"/>
      <c r="D27" s="112"/>
      <c r="E27" s="130"/>
      <c r="F27" s="129"/>
    </row>
    <row r="28" spans="1:7" ht="61.8" thickBot="1">
      <c r="A28" s="138" t="s">
        <v>69</v>
      </c>
      <c r="B28" s="116" t="s">
        <v>255</v>
      </c>
      <c r="C28" s="159"/>
      <c r="D28" s="160"/>
      <c r="E28" s="144"/>
      <c r="F28" s="120"/>
    </row>
    <row r="29" spans="1:7" ht="17.649999999999999" customHeight="1" thickBot="1">
      <c r="A29" s="139"/>
      <c r="B29" s="122"/>
      <c r="C29" s="145">
        <v>1</v>
      </c>
      <c r="D29" s="124" t="s">
        <v>3</v>
      </c>
      <c r="E29" s="215"/>
      <c r="F29" s="126">
        <f>C29*E29</f>
        <v>0</v>
      </c>
      <c r="G29" s="73"/>
    </row>
    <row r="30" spans="1:7" ht="17.649999999999999" customHeight="1">
      <c r="A30" s="140"/>
      <c r="B30" s="128"/>
      <c r="C30" s="112"/>
      <c r="D30" s="112"/>
      <c r="E30" s="130"/>
      <c r="F30" s="130"/>
    </row>
    <row r="31" spans="1:7" ht="61.8" thickBot="1">
      <c r="A31" s="138" t="s">
        <v>72</v>
      </c>
      <c r="B31" s="116" t="s">
        <v>256</v>
      </c>
      <c r="C31" s="159"/>
      <c r="D31" s="160"/>
      <c r="E31" s="144"/>
      <c r="F31" s="120"/>
    </row>
    <row r="32" spans="1:7" ht="17.649999999999999" customHeight="1" thickBot="1">
      <c r="A32" s="139"/>
      <c r="B32" s="122"/>
      <c r="C32" s="145">
        <v>5</v>
      </c>
      <c r="D32" s="124" t="s">
        <v>3</v>
      </c>
      <c r="E32" s="215"/>
      <c r="F32" s="126">
        <f>C32*E32</f>
        <v>0</v>
      </c>
      <c r="G32" s="73"/>
    </row>
    <row r="33" spans="1:7" ht="17.649999999999999" customHeight="1">
      <c r="A33" s="140"/>
      <c r="B33" s="128"/>
      <c r="C33" s="112"/>
      <c r="D33" s="112"/>
      <c r="E33" s="130"/>
      <c r="F33" s="130"/>
    </row>
    <row r="34" spans="1:7" ht="135.6" thickBot="1">
      <c r="A34" s="138" t="s">
        <v>70</v>
      </c>
      <c r="B34" s="116" t="s">
        <v>257</v>
      </c>
      <c r="C34" s="159"/>
      <c r="D34" s="160"/>
      <c r="E34" s="144"/>
      <c r="F34" s="120"/>
    </row>
    <row r="35" spans="1:7" ht="17.649999999999999" customHeight="1" thickBot="1">
      <c r="A35" s="139"/>
      <c r="B35" s="122" t="s">
        <v>106</v>
      </c>
      <c r="C35" s="145">
        <v>15</v>
      </c>
      <c r="D35" s="124" t="s">
        <v>47</v>
      </c>
      <c r="E35" s="215"/>
      <c r="F35" s="126">
        <f>C35*E35</f>
        <v>0</v>
      </c>
      <c r="G35" s="73"/>
    </row>
    <row r="36" spans="1:7" ht="17.649999999999999" customHeight="1" thickBot="1">
      <c r="A36" s="139"/>
      <c r="B36" s="122" t="s">
        <v>107</v>
      </c>
      <c r="C36" s="145">
        <v>20</v>
      </c>
      <c r="D36" s="124" t="s">
        <v>47</v>
      </c>
      <c r="E36" s="215"/>
      <c r="F36" s="126">
        <f>C36*E36</f>
        <v>0</v>
      </c>
      <c r="G36" s="73"/>
    </row>
    <row r="37" spans="1:7" ht="17.649999999999999" customHeight="1">
      <c r="A37" s="140"/>
      <c r="B37" s="128"/>
      <c r="C37" s="112"/>
      <c r="D37" s="112"/>
      <c r="E37" s="130"/>
      <c r="F37" s="130"/>
    </row>
    <row r="38" spans="1:7" ht="17.649999999999999" customHeight="1" thickBot="1">
      <c r="A38" s="140"/>
      <c r="B38" s="148" t="s">
        <v>51</v>
      </c>
      <c r="C38" s="112"/>
      <c r="D38" s="112"/>
      <c r="E38" s="130"/>
      <c r="F38" s="130"/>
    </row>
    <row r="39" spans="1:7" ht="17.649999999999999" customHeight="1" thickTop="1">
      <c r="A39" s="140"/>
      <c r="B39" s="128"/>
      <c r="C39" s="112"/>
      <c r="D39" s="112"/>
      <c r="E39" s="130"/>
      <c r="F39" s="130"/>
    </row>
    <row r="40" spans="1:7" ht="111" thickBot="1">
      <c r="A40" s="138" t="s">
        <v>73</v>
      </c>
      <c r="B40" s="150" t="s">
        <v>258</v>
      </c>
      <c r="C40" s="159"/>
      <c r="D40" s="160"/>
      <c r="E40" s="151"/>
      <c r="F40" s="120"/>
    </row>
    <row r="41" spans="1:7" ht="17.649999999999999" customHeight="1" thickBot="1">
      <c r="A41" s="139"/>
      <c r="B41" s="122"/>
      <c r="C41" s="145">
        <v>310</v>
      </c>
      <c r="D41" s="124" t="s">
        <v>1</v>
      </c>
      <c r="E41" s="215"/>
      <c r="F41" s="126">
        <f>C41*E41</f>
        <v>0</v>
      </c>
      <c r="G41" s="73"/>
    </row>
    <row r="42" spans="1:7" ht="17.649999999999999" customHeight="1">
      <c r="A42" s="140"/>
      <c r="B42" s="128"/>
      <c r="C42" s="112"/>
      <c r="D42" s="112"/>
      <c r="E42" s="130"/>
      <c r="F42" s="130"/>
    </row>
    <row r="43" spans="1:7" ht="37.200000000000003" thickBot="1">
      <c r="A43" s="138" t="s">
        <v>74</v>
      </c>
      <c r="B43" s="150" t="s">
        <v>259</v>
      </c>
      <c r="C43" s="159"/>
      <c r="D43" s="160"/>
      <c r="E43" s="144"/>
      <c r="F43" s="120"/>
    </row>
    <row r="44" spans="1:7" ht="17.649999999999999" customHeight="1" thickBot="1">
      <c r="A44" s="139"/>
      <c r="B44" s="122" t="s">
        <v>161</v>
      </c>
      <c r="C44" s="145">
        <v>32</v>
      </c>
      <c r="D44" s="124" t="s">
        <v>2</v>
      </c>
      <c r="E44" s="215"/>
      <c r="F44" s="126">
        <f>C44*E44</f>
        <v>0</v>
      </c>
      <c r="G44" s="73"/>
    </row>
    <row r="45" spans="1:7" ht="17.649999999999999" customHeight="1" thickBot="1">
      <c r="A45" s="139"/>
      <c r="B45" s="122" t="s">
        <v>80</v>
      </c>
      <c r="C45" s="145">
        <v>24</v>
      </c>
      <c r="D45" s="124" t="s">
        <v>2</v>
      </c>
      <c r="E45" s="215"/>
      <c r="F45" s="126">
        <f>C45*E45</f>
        <v>0</v>
      </c>
      <c r="G45" s="73"/>
    </row>
    <row r="46" spans="1:7" ht="17.649999999999999" customHeight="1">
      <c r="A46" s="140"/>
      <c r="B46" s="128"/>
      <c r="C46" s="112"/>
      <c r="D46" s="112"/>
      <c r="E46" s="130"/>
      <c r="F46" s="130"/>
    </row>
    <row r="47" spans="1:7" ht="17.649999999999999" customHeight="1" thickBot="1">
      <c r="A47" s="140"/>
      <c r="B47" s="128"/>
      <c r="C47" s="112"/>
      <c r="D47" s="112"/>
      <c r="E47" s="130"/>
      <c r="F47" s="130"/>
    </row>
    <row r="48" spans="1:7" ht="17.649999999999999" customHeight="1" thickBot="1">
      <c r="A48" s="166"/>
      <c r="B48" s="111" t="s">
        <v>4</v>
      </c>
      <c r="C48" s="161"/>
      <c r="D48" s="162" t="s">
        <v>0</v>
      </c>
      <c r="E48" s="214"/>
      <c r="F48" s="133">
        <f>SUM(F8:F47)</f>
        <v>0</v>
      </c>
    </row>
    <row r="49" spans="1:7" ht="17.649999999999999" customHeight="1">
      <c r="A49" s="140"/>
      <c r="B49" s="128"/>
      <c r="C49" s="112"/>
      <c r="D49" s="112"/>
      <c r="E49" s="130"/>
      <c r="F49" s="129"/>
    </row>
    <row r="50" spans="1:7" ht="17.649999999999999" customHeight="1"/>
    <row r="51" spans="1:7" ht="17.649999999999999" customHeight="1" thickBot="1">
      <c r="A51" s="140"/>
      <c r="B51" s="148" t="s">
        <v>82</v>
      </c>
      <c r="C51" s="112"/>
      <c r="D51" s="112"/>
      <c r="E51" s="130"/>
      <c r="F51" s="129"/>
    </row>
    <row r="52" spans="1:7" ht="17.649999999999999" customHeight="1" thickTop="1"/>
    <row r="53" spans="1:7" ht="61.5">
      <c r="A53" s="140"/>
      <c r="B53" s="149" t="s">
        <v>251</v>
      </c>
      <c r="C53" s="112"/>
      <c r="D53" s="112"/>
      <c r="E53" s="130"/>
      <c r="F53" s="130"/>
    </row>
    <row r="54" spans="1:7" ht="17.649999999999999" customHeight="1">
      <c r="A54" s="140"/>
      <c r="B54" s="128"/>
      <c r="C54" s="112"/>
      <c r="D54" s="112"/>
      <c r="E54" s="130"/>
      <c r="F54" s="130"/>
    </row>
    <row r="55" spans="1:7" ht="17.649999999999999" customHeight="1">
      <c r="A55" s="140"/>
      <c r="B55" s="128"/>
      <c r="C55" s="112"/>
      <c r="D55" s="112"/>
      <c r="E55" s="130"/>
      <c r="F55" s="130"/>
    </row>
    <row r="56" spans="1:7" ht="37.200000000000003" thickBot="1">
      <c r="A56" s="138" t="s">
        <v>75</v>
      </c>
      <c r="B56" s="116" t="s">
        <v>260</v>
      </c>
      <c r="C56" s="159"/>
      <c r="D56" s="160"/>
      <c r="E56" s="119"/>
      <c r="F56" s="120"/>
    </row>
    <row r="57" spans="1:7" ht="17.649999999999999" customHeight="1" thickBot="1">
      <c r="A57" s="139"/>
      <c r="B57" s="122"/>
      <c r="C57" s="145">
        <v>1.5</v>
      </c>
      <c r="D57" s="124" t="s">
        <v>52</v>
      </c>
      <c r="E57" s="215"/>
      <c r="F57" s="126">
        <f>C57*E57</f>
        <v>0</v>
      </c>
      <c r="G57" s="73"/>
    </row>
    <row r="58" spans="1:7" ht="17.649999999999999" customHeight="1">
      <c r="A58" s="140"/>
      <c r="B58" s="128"/>
      <c r="C58" s="112"/>
      <c r="D58" s="112"/>
      <c r="E58" s="130"/>
      <c r="F58" s="130"/>
    </row>
    <row r="59" spans="1:7" ht="37.200000000000003" thickBot="1">
      <c r="A59" s="138" t="s">
        <v>76</v>
      </c>
      <c r="B59" s="116" t="s">
        <v>261</v>
      </c>
      <c r="C59" s="159"/>
      <c r="D59" s="160"/>
      <c r="E59" s="144"/>
      <c r="F59" s="120"/>
    </row>
    <row r="60" spans="1:7" ht="17.649999999999999" customHeight="1" thickBot="1">
      <c r="A60" s="139"/>
      <c r="B60" s="122"/>
      <c r="C60" s="145">
        <v>19</v>
      </c>
      <c r="D60" s="124" t="s">
        <v>1</v>
      </c>
      <c r="E60" s="215"/>
      <c r="F60" s="126">
        <f>C60*E60</f>
        <v>0</v>
      </c>
      <c r="G60" s="73"/>
    </row>
    <row r="61" spans="1:7" ht="17.649999999999999" customHeight="1">
      <c r="A61" s="140"/>
      <c r="B61" s="128"/>
      <c r="C61" s="112"/>
      <c r="D61" s="112"/>
      <c r="E61" s="130"/>
      <c r="F61" s="130"/>
    </row>
    <row r="62" spans="1:7" s="1" customFormat="1" ht="37.200000000000003" thickBot="1">
      <c r="A62" s="138" t="s">
        <v>77</v>
      </c>
      <c r="B62" s="154" t="s">
        <v>262</v>
      </c>
      <c r="C62" s="163"/>
      <c r="D62" s="160"/>
      <c r="E62" s="144"/>
      <c r="F62" s="120"/>
    </row>
    <row r="63" spans="1:7" s="1" customFormat="1" ht="17.649999999999999" customHeight="1" thickBot="1">
      <c r="A63" s="139"/>
      <c r="B63" s="122"/>
      <c r="C63" s="164">
        <v>0.05</v>
      </c>
      <c r="D63" s="124"/>
      <c r="E63" s="215">
        <f>SUM(F48:F62)</f>
        <v>0</v>
      </c>
      <c r="F63" s="126">
        <f>C63*E63</f>
        <v>0</v>
      </c>
      <c r="G63" s="73"/>
    </row>
    <row r="64" spans="1:7" s="1" customFormat="1" ht="17.649999999999999" customHeight="1">
      <c r="A64" s="140"/>
      <c r="B64" s="128"/>
      <c r="C64" s="112"/>
      <c r="D64" s="112"/>
      <c r="E64" s="130"/>
      <c r="F64" s="130"/>
    </row>
    <row r="65" spans="1:6" ht="17.649999999999999" customHeight="1" thickBot="1">
      <c r="B65" s="134"/>
    </row>
    <row r="66" spans="1:6" ht="17.649999999999999" customHeight="1" thickBot="1">
      <c r="A66" s="166"/>
      <c r="B66" s="111" t="s">
        <v>83</v>
      </c>
      <c r="C66" s="352" t="s">
        <v>0</v>
      </c>
      <c r="D66" s="353"/>
      <c r="E66" s="214"/>
      <c r="F66" s="133">
        <f>SUM(F51:F65)</f>
        <v>0</v>
      </c>
    </row>
    <row r="67" spans="1:6">
      <c r="B67" s="134"/>
    </row>
    <row r="68" spans="1:6">
      <c r="B68" s="134"/>
    </row>
    <row r="69" spans="1:6">
      <c r="B69" s="134"/>
    </row>
    <row r="70" spans="1:6">
      <c r="B70" s="134"/>
    </row>
    <row r="71" spans="1:6">
      <c r="B71" s="134"/>
    </row>
    <row r="72" spans="1:6">
      <c r="B72" s="134"/>
    </row>
    <row r="73" spans="1:6">
      <c r="B73" s="134"/>
    </row>
    <row r="74" spans="1:6">
      <c r="B74" s="134"/>
    </row>
    <row r="75" spans="1:6">
      <c r="B75" s="134"/>
    </row>
  </sheetData>
  <sheetProtection algorithmName="SHA-512" hashValue="EGRwzJ2Tbaj/jM7Ur6oA7HP/1T1b4Q+Z7Bh274CYSbwdNZ2VQdh8T0fU5ZzR7dOkQvY9g93pS5kwgoC3oT8TVQ==" saltValue="gnDnb9TmROCVS8zjgGBl5w==" spinCount="100000" sheet="1" objects="1" scenarios="1"/>
  <protectedRanges>
    <protectedRange sqref="E8:E65" name="Obseg1"/>
  </protectedRanges>
  <mergeCells count="2">
    <mergeCell ref="A7:F7"/>
    <mergeCell ref="C66:D66"/>
  </mergeCells>
  <phoneticPr fontId="6" type="noConversion"/>
  <conditionalFormatting sqref="F65:F65229 F1:F16 F47:F55 F37:F39 F23:F30 F18:F21 F34:F35">
    <cfRule type="cellIs" dxfId="254" priority="78" stopIfTrue="1" operator="equal">
      <formula>0</formula>
    </cfRule>
  </conditionalFormatting>
  <conditionalFormatting sqref="F62:F64">
    <cfRule type="cellIs" dxfId="253" priority="58" stopIfTrue="1" operator="equal">
      <formula>0</formula>
    </cfRule>
  </conditionalFormatting>
  <conditionalFormatting sqref="F36">
    <cfRule type="cellIs" dxfId="252" priority="52" stopIfTrue="1" operator="equal">
      <formula>0</formula>
    </cfRule>
  </conditionalFormatting>
  <conditionalFormatting sqref="F22">
    <cfRule type="cellIs" dxfId="251" priority="15" stopIfTrue="1" operator="equal">
      <formula>0</formula>
    </cfRule>
  </conditionalFormatting>
  <conditionalFormatting sqref="F59:F61">
    <cfRule type="cellIs" dxfId="250" priority="12" stopIfTrue="1" operator="equal">
      <formula>0</formula>
    </cfRule>
  </conditionalFormatting>
  <conditionalFormatting sqref="F17">
    <cfRule type="cellIs" dxfId="249" priority="11" stopIfTrue="1" operator="equal">
      <formula>0</formula>
    </cfRule>
  </conditionalFormatting>
  <conditionalFormatting sqref="F31:F33">
    <cfRule type="cellIs" dxfId="248" priority="6" stopIfTrue="1" operator="equal">
      <formula>0</formula>
    </cfRule>
  </conditionalFormatting>
  <conditionalFormatting sqref="F40:F42">
    <cfRule type="cellIs" dxfId="247" priority="3" stopIfTrue="1" operator="equal">
      <formula>0</formula>
    </cfRule>
  </conditionalFormatting>
  <conditionalFormatting sqref="F43:F46">
    <cfRule type="cellIs" dxfId="246" priority="2" stopIfTrue="1" operator="equal">
      <formula>0</formula>
    </cfRule>
  </conditionalFormatting>
  <conditionalFormatting sqref="F56:F58">
    <cfRule type="cellIs" dxfId="245"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8"/>
  <sheetViews>
    <sheetView view="pageBreakPreview" topLeftCell="A13" zoomScaleNormal="100" zoomScaleSheetLayoutView="100" workbookViewId="0">
      <selection activeCell="C32" sqref="C32 E32"/>
    </sheetView>
  </sheetViews>
  <sheetFormatPr defaultRowHeight="12.3"/>
  <cols>
    <col min="1" max="1" width="6.5546875" style="201" customWidth="1"/>
    <col min="2" max="2" width="63.5546875" style="201" customWidth="1"/>
    <col min="3" max="4" width="8.5546875" style="202" customWidth="1"/>
    <col min="5" max="5" width="12.5546875" style="202" customWidth="1"/>
    <col min="6" max="6" width="15.5546875" style="201" customWidth="1"/>
  </cols>
  <sheetData>
    <row r="1" spans="1:6" s="1" customFormat="1" ht="17.649999999999999" customHeight="1">
      <c r="A1" s="107"/>
      <c r="B1" s="108"/>
      <c r="C1" s="142"/>
      <c r="D1" s="142"/>
      <c r="E1" s="142"/>
      <c r="F1" s="109"/>
    </row>
    <row r="2" spans="1:6" s="1" customFormat="1" ht="17.649999999999999" customHeight="1">
      <c r="A2" s="104" t="s">
        <v>54</v>
      </c>
      <c r="B2" s="105" t="s">
        <v>45</v>
      </c>
      <c r="C2" s="104" t="s">
        <v>244</v>
      </c>
      <c r="D2" s="104" t="s">
        <v>245</v>
      </c>
      <c r="E2" s="104" t="s">
        <v>246</v>
      </c>
      <c r="F2" s="106" t="s">
        <v>247</v>
      </c>
    </row>
    <row r="3" spans="1:6" s="1" customFormat="1" ht="17.649999999999999" customHeight="1">
      <c r="A3" s="107"/>
      <c r="B3" s="108"/>
      <c r="C3" s="142"/>
      <c r="D3" s="142"/>
      <c r="E3" s="142"/>
      <c r="F3" s="109"/>
    </row>
    <row r="4" spans="1:6" ht="17.649999999999999" customHeight="1">
      <c r="A4" s="136" t="s">
        <v>116</v>
      </c>
      <c r="B4" s="111" t="s">
        <v>115</v>
      </c>
      <c r="C4" s="112"/>
      <c r="D4" s="112"/>
      <c r="E4" s="112"/>
      <c r="F4" s="112"/>
    </row>
    <row r="5" spans="1:6" ht="17.649999999999999" customHeight="1">
      <c r="A5" s="113"/>
      <c r="B5" s="114"/>
      <c r="C5" s="112"/>
      <c r="D5" s="112"/>
      <c r="E5" s="112"/>
      <c r="F5" s="112"/>
    </row>
    <row r="6" spans="1:6" ht="17.649999999999999" customHeight="1">
      <c r="A6" s="127" t="s">
        <v>26</v>
      </c>
      <c r="B6" s="108"/>
      <c r="C6" s="142"/>
      <c r="D6" s="142"/>
      <c r="E6" s="142"/>
      <c r="F6" s="109"/>
    </row>
    <row r="7" spans="1:6" ht="17.649999999999999" customHeight="1">
      <c r="A7" s="127" t="s">
        <v>8</v>
      </c>
      <c r="B7" s="108"/>
      <c r="C7" s="142"/>
      <c r="D7" s="142"/>
      <c r="E7" s="142"/>
      <c r="F7" s="109"/>
    </row>
    <row r="8" spans="1:6" ht="17.649999999999999" customHeight="1">
      <c r="A8" s="127" t="s">
        <v>9</v>
      </c>
      <c r="B8" s="108"/>
      <c r="C8" s="142"/>
      <c r="D8" s="142"/>
      <c r="E8" s="142"/>
      <c r="F8" s="109"/>
    </row>
    <row r="9" spans="1:6" ht="17.649999999999999" customHeight="1">
      <c r="A9" s="127" t="s">
        <v>10</v>
      </c>
      <c r="B9" s="108"/>
      <c r="C9" s="142"/>
      <c r="D9" s="142"/>
      <c r="E9" s="142"/>
      <c r="F9" s="109"/>
    </row>
    <row r="10" spans="1:6" ht="17.649999999999999" customHeight="1">
      <c r="A10" s="127" t="s">
        <v>27</v>
      </c>
      <c r="B10" s="108"/>
      <c r="C10" s="142"/>
      <c r="D10" s="142"/>
      <c r="E10" s="142"/>
      <c r="F10" s="109"/>
    </row>
    <row r="11" spans="1:6" ht="17.649999999999999" customHeight="1">
      <c r="A11" s="127" t="s">
        <v>28</v>
      </c>
      <c r="B11" s="108"/>
      <c r="C11" s="142"/>
      <c r="D11" s="142"/>
      <c r="E11" s="142"/>
      <c r="F11" s="109"/>
    </row>
    <row r="12" spans="1:6" ht="17.649999999999999" customHeight="1">
      <c r="A12" s="127" t="s">
        <v>29</v>
      </c>
      <c r="B12" s="108"/>
      <c r="C12" s="142"/>
      <c r="D12" s="142"/>
      <c r="E12" s="142"/>
      <c r="F12" s="109"/>
    </row>
    <row r="13" spans="1:6" ht="17.649999999999999" customHeight="1">
      <c r="A13" s="127" t="s">
        <v>30</v>
      </c>
      <c r="B13" s="108"/>
      <c r="C13" s="142"/>
      <c r="D13" s="142"/>
      <c r="E13" s="142"/>
      <c r="F13" s="109"/>
    </row>
    <row r="14" spans="1:6" ht="17.649999999999999" customHeight="1">
      <c r="A14" s="127" t="s">
        <v>31</v>
      </c>
      <c r="B14" s="108"/>
      <c r="C14" s="142"/>
      <c r="D14" s="142"/>
      <c r="E14" s="142"/>
      <c r="F14" s="109"/>
    </row>
    <row r="15" spans="1:6" ht="17.649999999999999" customHeight="1">
      <c r="A15" s="127" t="s">
        <v>32</v>
      </c>
      <c r="B15" s="108"/>
      <c r="C15" s="142"/>
      <c r="D15" s="142"/>
      <c r="E15" s="142"/>
      <c r="F15" s="109"/>
    </row>
    <row r="16" spans="1:6" ht="17.649999999999999" customHeight="1">
      <c r="A16" s="127" t="s">
        <v>33</v>
      </c>
      <c r="B16" s="108"/>
      <c r="C16" s="142"/>
      <c r="D16" s="142"/>
      <c r="E16" s="142"/>
      <c r="F16" s="109"/>
    </row>
    <row r="17" spans="1:7" ht="17.649999999999999" customHeight="1">
      <c r="A17" s="127" t="s">
        <v>34</v>
      </c>
      <c r="B17" s="108"/>
      <c r="C17" s="142"/>
      <c r="D17" s="142"/>
      <c r="E17" s="142"/>
      <c r="F17" s="109"/>
    </row>
    <row r="18" spans="1:7" ht="17.649999999999999" customHeight="1">
      <c r="A18" s="127" t="s">
        <v>35</v>
      </c>
      <c r="B18" s="108"/>
      <c r="C18" s="142"/>
      <c r="D18" s="142"/>
      <c r="E18" s="142"/>
      <c r="F18" s="109"/>
    </row>
    <row r="19" spans="1:7" ht="17.649999999999999" customHeight="1">
      <c r="A19" s="127" t="s">
        <v>36</v>
      </c>
      <c r="B19" s="108"/>
      <c r="C19" s="142"/>
      <c r="D19" s="142"/>
      <c r="E19" s="142"/>
      <c r="F19" s="109"/>
    </row>
    <row r="20" spans="1:7" ht="17.649999999999999" customHeight="1">
      <c r="A20" s="127" t="s">
        <v>37</v>
      </c>
      <c r="B20" s="108"/>
      <c r="C20" s="142"/>
      <c r="D20" s="142"/>
      <c r="E20" s="142"/>
      <c r="F20" s="109"/>
    </row>
    <row r="21" spans="1:7" ht="17.649999999999999" customHeight="1">
      <c r="A21" s="127" t="s">
        <v>38</v>
      </c>
      <c r="B21" s="108"/>
      <c r="C21" s="142"/>
      <c r="D21" s="142"/>
      <c r="E21" s="142"/>
      <c r="F21" s="109"/>
    </row>
    <row r="22" spans="1:7" ht="17.649999999999999" customHeight="1">
      <c r="A22" s="127" t="s">
        <v>39</v>
      </c>
      <c r="B22" s="108"/>
      <c r="C22" s="142"/>
      <c r="D22" s="142"/>
      <c r="E22" s="142"/>
      <c r="F22" s="109"/>
    </row>
    <row r="23" spans="1:7" ht="17.649999999999999" customHeight="1">
      <c r="A23" s="127" t="s">
        <v>40</v>
      </c>
      <c r="B23" s="108"/>
      <c r="C23" s="142"/>
      <c r="D23" s="142"/>
      <c r="E23" s="142"/>
      <c r="F23" s="109"/>
    </row>
    <row r="24" spans="1:7" ht="17.649999999999999" customHeight="1">
      <c r="A24" s="127" t="s">
        <v>41</v>
      </c>
      <c r="B24" s="108"/>
      <c r="C24" s="142"/>
      <c r="D24" s="142"/>
      <c r="E24" s="142"/>
      <c r="F24" s="109"/>
    </row>
    <row r="25" spans="1:7" ht="17.649999999999999" customHeight="1">
      <c r="A25" s="127" t="s">
        <v>13</v>
      </c>
      <c r="B25" s="108"/>
      <c r="C25" s="142"/>
      <c r="D25" s="142"/>
      <c r="E25" s="142"/>
      <c r="F25" s="109"/>
    </row>
    <row r="26" spans="1:7" ht="17.649999999999999" customHeight="1">
      <c r="A26" s="127" t="s">
        <v>42</v>
      </c>
      <c r="B26" s="108"/>
      <c r="C26" s="142"/>
      <c r="D26" s="142"/>
      <c r="E26" s="142"/>
      <c r="F26" s="109"/>
    </row>
    <row r="27" spans="1:7" ht="17.649999999999999" customHeight="1">
      <c r="A27" s="127" t="s">
        <v>43</v>
      </c>
      <c r="B27" s="108"/>
      <c r="C27" s="142"/>
      <c r="D27" s="142"/>
      <c r="E27" s="142"/>
      <c r="F27" s="109"/>
    </row>
    <row r="28" spans="1:7" ht="17.649999999999999" customHeight="1">
      <c r="A28" s="194"/>
      <c r="B28" s="108"/>
      <c r="C28" s="142"/>
      <c r="D28" s="142"/>
      <c r="E28" s="142"/>
      <c r="F28" s="109"/>
    </row>
    <row r="29" spans="1:7" ht="36.9">
      <c r="A29" s="127"/>
      <c r="B29" s="198" t="s">
        <v>274</v>
      </c>
      <c r="C29" s="142"/>
      <c r="D29" s="142"/>
      <c r="E29" s="142"/>
      <c r="F29" s="109"/>
    </row>
    <row r="30" spans="1:7" ht="17.649999999999999" customHeight="1">
      <c r="A30" s="107"/>
      <c r="B30" s="108"/>
      <c r="C30" s="142"/>
      <c r="D30" s="142"/>
      <c r="E30" s="142"/>
      <c r="F30" s="109"/>
    </row>
    <row r="31" spans="1:7" ht="24.9" thickBot="1">
      <c r="A31" s="138" t="s">
        <v>71</v>
      </c>
      <c r="B31" s="116" t="s">
        <v>275</v>
      </c>
      <c r="C31" s="143"/>
      <c r="D31" s="199"/>
      <c r="E31" s="199"/>
      <c r="F31" s="200"/>
    </row>
    <row r="32" spans="1:7" ht="17.649999999999999" customHeight="1" thickBot="1">
      <c r="A32" s="139"/>
      <c r="B32" s="122"/>
      <c r="C32" s="145">
        <v>540</v>
      </c>
      <c r="D32" s="124" t="s">
        <v>1</v>
      </c>
      <c r="E32" s="215"/>
      <c r="F32" s="126">
        <f>C32*E32</f>
        <v>0</v>
      </c>
      <c r="G32" s="73"/>
    </row>
    <row r="33" spans="1:7" ht="17.649999999999999" customHeight="1">
      <c r="A33" s="135"/>
      <c r="B33" s="108"/>
      <c r="C33" s="142"/>
      <c r="D33" s="142"/>
      <c r="E33" s="142"/>
      <c r="F33" s="109"/>
    </row>
    <row r="34" spans="1:7" ht="24.9" thickBot="1">
      <c r="A34" s="138" t="s">
        <v>67</v>
      </c>
      <c r="B34" s="154" t="s">
        <v>276</v>
      </c>
      <c r="C34" s="192"/>
      <c r="D34" s="199"/>
      <c r="E34" s="199"/>
      <c r="F34" s="200"/>
    </row>
    <row r="35" spans="1:7" ht="17.649999999999999" customHeight="1" thickBot="1">
      <c r="A35" s="121"/>
      <c r="B35" s="122"/>
      <c r="C35" s="145">
        <v>540</v>
      </c>
      <c r="D35" s="124" t="s">
        <v>1</v>
      </c>
      <c r="E35" s="215"/>
      <c r="F35" s="126">
        <f>C35*E35</f>
        <v>0</v>
      </c>
      <c r="G35" s="73"/>
    </row>
    <row r="36" spans="1:7" ht="17.649999999999999" customHeight="1">
      <c r="A36" s="107"/>
      <c r="B36" s="108"/>
      <c r="C36" s="142"/>
      <c r="D36" s="142"/>
      <c r="E36" s="142"/>
      <c r="F36" s="109"/>
    </row>
    <row r="37" spans="1:7" ht="17.649999999999999" customHeight="1" thickBot="1">
      <c r="A37" s="107"/>
      <c r="B37" s="108"/>
      <c r="C37" s="142"/>
      <c r="D37" s="142"/>
      <c r="E37" s="142"/>
      <c r="F37" s="109"/>
    </row>
    <row r="38" spans="1:7" ht="17.649999999999999" customHeight="1" thickBot="1">
      <c r="A38" s="131"/>
      <c r="B38" s="111" t="s">
        <v>115</v>
      </c>
      <c r="C38" s="352" t="s">
        <v>0</v>
      </c>
      <c r="D38" s="353"/>
      <c r="E38" s="214"/>
      <c r="F38" s="133">
        <f>SUM(F28:F37)</f>
        <v>0</v>
      </c>
    </row>
  </sheetData>
  <sheetProtection algorithmName="SHA-512" hashValue="9mO7wd07PbjigFtO0eGMQkzB+0PaAaUuckoIoFcl5HZUYN6vxSbi06xd1w+NRyj9o21Rcxufyv4UDrNX44xq4g==" saltValue="Li7snTH1T15+UkrxF6toGw==" spinCount="100000" sheet="1" objects="1" scenarios="1"/>
  <protectedRanges>
    <protectedRange sqref="E1:E1048576" name="Obseg1"/>
  </protectedRanges>
  <mergeCells count="1">
    <mergeCell ref="C38:D38"/>
  </mergeCells>
  <conditionalFormatting sqref="E32:F32 E1:F5 F4:F34 F36:F38">
    <cfRule type="cellIs" dxfId="244" priority="18" stopIfTrue="1" operator="equal">
      <formula>0</formula>
    </cfRule>
  </conditionalFormatting>
  <conditionalFormatting sqref="F36">
    <cfRule type="cellIs" dxfId="243" priority="11" stopIfTrue="1" operator="equal">
      <formula>0</formula>
    </cfRule>
  </conditionalFormatting>
  <conditionalFormatting sqref="F35">
    <cfRule type="cellIs" dxfId="242"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7"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1"/>
  <sheetViews>
    <sheetView view="pageBreakPreview" topLeftCell="A49" zoomScaleNormal="100" zoomScaleSheetLayoutView="100" workbookViewId="0">
      <selection activeCell="C64" sqref="C64"/>
    </sheetView>
  </sheetViews>
  <sheetFormatPr defaultColWidth="9.1640625" defaultRowHeight="15"/>
  <cols>
    <col min="1" max="1" width="6.5546875" style="107" customWidth="1"/>
    <col min="2" max="2" width="65.5546875" style="108" customWidth="1"/>
    <col min="3" max="3" width="8.5546875" style="142" customWidth="1"/>
    <col min="4" max="4" width="8.5546875" style="110" customWidth="1"/>
    <col min="5" max="5" width="12.5546875" style="142" customWidth="1"/>
    <col min="6" max="6" width="15.5546875" style="110" customWidth="1"/>
    <col min="7" max="7" width="50.1640625" style="13" customWidth="1"/>
    <col min="8" max="8" width="9.1640625" style="1"/>
    <col min="9" max="9" width="10" style="1" customWidth="1"/>
    <col min="10" max="16384" width="9.1640625" style="1"/>
  </cols>
  <sheetData>
    <row r="1" spans="1:8" ht="18" customHeight="1"/>
    <row r="2" spans="1:8" ht="18" customHeight="1">
      <c r="A2" s="104" t="s">
        <v>54</v>
      </c>
      <c r="B2" s="105" t="s">
        <v>45</v>
      </c>
      <c r="C2" s="104" t="s">
        <v>244</v>
      </c>
      <c r="D2" s="104" t="s">
        <v>245</v>
      </c>
      <c r="E2" s="104" t="s">
        <v>246</v>
      </c>
      <c r="F2" s="106" t="s">
        <v>247</v>
      </c>
    </row>
    <row r="3" spans="1:8" ht="18" customHeight="1"/>
    <row r="4" spans="1:8" ht="18" customHeight="1">
      <c r="A4" s="136" t="s">
        <v>117</v>
      </c>
      <c r="B4" s="111" t="s">
        <v>53</v>
      </c>
      <c r="C4" s="193"/>
      <c r="D4" s="134"/>
      <c r="E4" s="193"/>
      <c r="F4" s="203"/>
    </row>
    <row r="5" spans="1:8" s="6" customFormat="1" ht="18" customHeight="1">
      <c r="A5" s="107"/>
      <c r="B5" s="108"/>
      <c r="C5" s="142"/>
      <c r="D5" s="110"/>
      <c r="E5" s="142"/>
      <c r="F5" s="110"/>
      <c r="G5" s="13"/>
    </row>
    <row r="6" spans="1:8" s="11" customFormat="1" ht="43.5" customHeight="1">
      <c r="A6" s="355" t="s">
        <v>91</v>
      </c>
      <c r="B6" s="355"/>
      <c r="C6" s="355"/>
      <c r="D6" s="355"/>
      <c r="E6" s="355"/>
      <c r="F6" s="355"/>
      <c r="G6" s="14"/>
      <c r="H6" s="10"/>
    </row>
    <row r="7" spans="1:8" s="11" customFormat="1" ht="43.5" customHeight="1">
      <c r="A7" s="350"/>
      <c r="B7" s="350"/>
      <c r="C7" s="350"/>
      <c r="D7" s="350"/>
      <c r="E7" s="350"/>
      <c r="F7" s="350"/>
      <c r="G7" s="14"/>
      <c r="H7" s="10"/>
    </row>
    <row r="8" spans="1:8" s="11" customFormat="1" ht="43.5" customHeight="1">
      <c r="A8" s="350"/>
      <c r="B8" s="350"/>
      <c r="C8" s="350"/>
      <c r="D8" s="350"/>
      <c r="E8" s="350"/>
      <c r="F8" s="350"/>
      <c r="G8" s="15"/>
    </row>
    <row r="9" spans="1:8" s="11" customFormat="1" ht="43.5" customHeight="1">
      <c r="A9" s="350"/>
      <c r="B9" s="350"/>
      <c r="C9" s="350"/>
      <c r="D9" s="350"/>
      <c r="E9" s="350"/>
      <c r="F9" s="350"/>
      <c r="G9" s="15"/>
    </row>
    <row r="10" spans="1:8" s="11" customFormat="1" ht="43.5" customHeight="1">
      <c r="A10" s="350"/>
      <c r="B10" s="350"/>
      <c r="C10" s="350"/>
      <c r="D10" s="350"/>
      <c r="E10" s="350"/>
      <c r="F10" s="350"/>
      <c r="G10" s="15"/>
    </row>
    <row r="11" spans="1:8" s="11" customFormat="1" ht="43.5" customHeight="1">
      <c r="A11" s="350"/>
      <c r="B11" s="350"/>
      <c r="C11" s="350"/>
      <c r="D11" s="350"/>
      <c r="E11" s="350"/>
      <c r="F11" s="350"/>
      <c r="G11" s="15"/>
    </row>
    <row r="12" spans="1:8" s="11" customFormat="1" ht="43.5" customHeight="1">
      <c r="A12" s="350"/>
      <c r="B12" s="350"/>
      <c r="C12" s="350"/>
      <c r="D12" s="350"/>
      <c r="E12" s="350"/>
      <c r="F12" s="350"/>
      <c r="G12" s="15"/>
    </row>
    <row r="13" spans="1:8" s="11" customFormat="1" ht="43.5" customHeight="1">
      <c r="A13" s="350"/>
      <c r="B13" s="350"/>
      <c r="C13" s="350"/>
      <c r="D13" s="350"/>
      <c r="E13" s="350"/>
      <c r="F13" s="350"/>
      <c r="G13" s="15"/>
    </row>
    <row r="14" spans="1:8" s="11" customFormat="1" ht="43.5" customHeight="1">
      <c r="A14" s="350"/>
      <c r="B14" s="350"/>
      <c r="C14" s="350"/>
      <c r="D14" s="350"/>
      <c r="E14" s="350"/>
      <c r="F14" s="350"/>
      <c r="G14" s="15"/>
    </row>
    <row r="15" spans="1:8" s="11" customFormat="1" ht="43.5" customHeight="1">
      <c r="A15" s="350"/>
      <c r="B15" s="350"/>
      <c r="C15" s="350"/>
      <c r="D15" s="350"/>
      <c r="E15" s="350"/>
      <c r="F15" s="350"/>
      <c r="G15" s="15"/>
    </row>
    <row r="16" spans="1:8" s="11" customFormat="1" ht="27" customHeight="1">
      <c r="A16" s="350"/>
      <c r="B16" s="350"/>
      <c r="C16" s="350"/>
      <c r="D16" s="350"/>
      <c r="E16" s="350"/>
      <c r="F16" s="350"/>
      <c r="G16" s="15"/>
    </row>
    <row r="17" spans="1:7" s="12" customFormat="1" ht="51" customHeight="1">
      <c r="A17" s="355" t="s">
        <v>92</v>
      </c>
      <c r="B17" s="355"/>
      <c r="C17" s="355"/>
      <c r="D17" s="355"/>
      <c r="E17" s="355"/>
      <c r="F17" s="355"/>
      <c r="G17" s="15"/>
    </row>
    <row r="18" spans="1:7" s="12" customFormat="1" ht="51" customHeight="1">
      <c r="A18" s="350"/>
      <c r="B18" s="350"/>
      <c r="C18" s="350"/>
      <c r="D18" s="350"/>
      <c r="E18" s="350"/>
      <c r="F18" s="350"/>
      <c r="G18" s="15"/>
    </row>
    <row r="19" spans="1:7" s="12" customFormat="1" ht="51" customHeight="1">
      <c r="A19" s="350"/>
      <c r="B19" s="350"/>
      <c r="C19" s="350"/>
      <c r="D19" s="350"/>
      <c r="E19" s="350"/>
      <c r="F19" s="350"/>
      <c r="G19" s="15"/>
    </row>
    <row r="20" spans="1:7" s="12" customFormat="1" ht="51" customHeight="1">
      <c r="A20" s="350"/>
      <c r="B20" s="350"/>
      <c r="C20" s="350"/>
      <c r="D20" s="350"/>
      <c r="E20" s="350"/>
      <c r="F20" s="350"/>
      <c r="G20" s="15"/>
    </row>
    <row r="21" spans="1:7" s="12" customFormat="1" ht="51" customHeight="1">
      <c r="A21" s="350"/>
      <c r="B21" s="350"/>
      <c r="C21" s="350"/>
      <c r="D21" s="350"/>
      <c r="E21" s="350"/>
      <c r="F21" s="350"/>
      <c r="G21" s="15"/>
    </row>
    <row r="22" spans="1:7" s="12" customFormat="1" ht="57" customHeight="1">
      <c r="A22" s="350"/>
      <c r="B22" s="350"/>
      <c r="C22" s="350"/>
      <c r="D22" s="350"/>
      <c r="E22" s="350"/>
      <c r="F22" s="350"/>
      <c r="G22" s="15"/>
    </row>
    <row r="23" spans="1:7" s="6" customFormat="1" ht="18" customHeight="1">
      <c r="A23" s="107"/>
      <c r="B23" s="108"/>
      <c r="C23" s="142"/>
      <c r="D23" s="110"/>
      <c r="E23" s="142"/>
      <c r="F23" s="110"/>
      <c r="G23" s="13"/>
    </row>
    <row r="24" spans="1:7" s="6" customFormat="1" ht="18" customHeight="1">
      <c r="A24" s="194"/>
      <c r="B24" s="128"/>
      <c r="C24" s="167"/>
      <c r="D24" s="168"/>
      <c r="E24" s="167"/>
      <c r="F24" s="204"/>
      <c r="G24" s="13"/>
    </row>
    <row r="25" spans="1:7" s="6" customFormat="1" ht="147.9" thickBot="1">
      <c r="A25" s="169" t="s">
        <v>71</v>
      </c>
      <c r="B25" s="116" t="s">
        <v>264</v>
      </c>
      <c r="C25" s="195"/>
      <c r="D25" s="170"/>
      <c r="E25" s="211"/>
      <c r="F25" s="205"/>
      <c r="G25" s="13"/>
    </row>
    <row r="26" spans="1:7" s="6" customFormat="1" ht="18" customHeight="1" thickBot="1">
      <c r="A26" s="172"/>
      <c r="B26" s="173" t="s">
        <v>65</v>
      </c>
      <c r="C26" s="174">
        <v>28</v>
      </c>
      <c r="D26" s="175" t="s">
        <v>1</v>
      </c>
      <c r="E26" s="212"/>
      <c r="F26" s="206">
        <f>C26*E26</f>
        <v>0</v>
      </c>
      <c r="G26" s="73"/>
    </row>
    <row r="27" spans="1:7" s="6" customFormat="1" ht="18" customHeight="1" thickBot="1">
      <c r="A27" s="172"/>
      <c r="B27" s="173" t="s">
        <v>66</v>
      </c>
      <c r="C27" s="174">
        <v>45</v>
      </c>
      <c r="D27" s="175" t="s">
        <v>1</v>
      </c>
      <c r="E27" s="212"/>
      <c r="F27" s="206">
        <f>C27*E27</f>
        <v>0</v>
      </c>
      <c r="G27" s="73"/>
    </row>
    <row r="28" spans="1:7" s="6" customFormat="1" ht="18" customHeight="1">
      <c r="A28" s="196"/>
      <c r="B28" s="168"/>
      <c r="C28" s="167"/>
      <c r="D28" s="168"/>
      <c r="E28" s="167"/>
      <c r="F28" s="204"/>
      <c r="G28" s="13"/>
    </row>
    <row r="29" spans="1:7" s="6" customFormat="1" ht="197.1" thickBot="1">
      <c r="A29" s="169" t="s">
        <v>67</v>
      </c>
      <c r="B29" s="116" t="s">
        <v>265</v>
      </c>
      <c r="C29" s="143"/>
      <c r="D29" s="170"/>
      <c r="E29" s="177"/>
      <c r="F29" s="205"/>
      <c r="G29" s="16"/>
    </row>
    <row r="30" spans="1:7" ht="18" customHeight="1" thickBot="1">
      <c r="A30" s="172"/>
      <c r="B30" s="173" t="s">
        <v>96</v>
      </c>
      <c r="C30" s="174">
        <v>259</v>
      </c>
      <c r="D30" s="175" t="s">
        <v>1</v>
      </c>
      <c r="E30" s="212"/>
      <c r="F30" s="206">
        <f t="shared" ref="F30:F32" si="0">C30*E30</f>
        <v>0</v>
      </c>
      <c r="G30" s="73"/>
    </row>
    <row r="31" spans="1:7" ht="18" customHeight="1" thickBot="1">
      <c r="A31" s="172"/>
      <c r="B31" s="173" t="s">
        <v>266</v>
      </c>
      <c r="C31" s="174">
        <v>259</v>
      </c>
      <c r="D31" s="175" t="s">
        <v>1</v>
      </c>
      <c r="E31" s="212"/>
      <c r="F31" s="206">
        <f t="shared" si="0"/>
        <v>0</v>
      </c>
      <c r="G31" s="73"/>
    </row>
    <row r="32" spans="1:7" ht="18" customHeight="1" thickBot="1">
      <c r="A32" s="172"/>
      <c r="B32" s="173" t="s">
        <v>101</v>
      </c>
      <c r="C32" s="174">
        <v>259</v>
      </c>
      <c r="D32" s="175" t="s">
        <v>1</v>
      </c>
      <c r="E32" s="212"/>
      <c r="F32" s="206">
        <f t="shared" si="0"/>
        <v>0</v>
      </c>
      <c r="G32" s="73"/>
    </row>
    <row r="33" spans="1:7" s="6" customFormat="1" ht="18" customHeight="1">
      <c r="A33" s="196"/>
      <c r="B33" s="168"/>
      <c r="C33" s="167"/>
      <c r="D33" s="168"/>
      <c r="E33" s="167"/>
      <c r="F33" s="204"/>
      <c r="G33" s="70"/>
    </row>
    <row r="34" spans="1:7" s="6" customFormat="1" ht="86.4" thickBot="1">
      <c r="A34" s="169" t="s">
        <v>68</v>
      </c>
      <c r="B34" s="116" t="s">
        <v>267</v>
      </c>
      <c r="C34" s="143"/>
      <c r="D34" s="170"/>
      <c r="E34" s="211"/>
      <c r="F34" s="205"/>
      <c r="G34" s="13"/>
    </row>
    <row r="35" spans="1:7" s="6" customFormat="1" ht="18" customHeight="1" thickBot="1">
      <c r="A35" s="172"/>
      <c r="B35" s="122"/>
      <c r="C35" s="145">
        <v>25</v>
      </c>
      <c r="D35" s="124" t="s">
        <v>1</v>
      </c>
      <c r="E35" s="212"/>
      <c r="F35" s="206">
        <f>C35*E35</f>
        <v>0</v>
      </c>
      <c r="G35" s="73"/>
    </row>
    <row r="36" spans="1:7" s="6" customFormat="1" ht="18" customHeight="1">
      <c r="A36" s="196"/>
      <c r="B36" s="168"/>
      <c r="C36" s="167"/>
      <c r="D36" s="168"/>
      <c r="E36" s="167"/>
      <c r="F36" s="204"/>
      <c r="G36" s="70"/>
    </row>
    <row r="37" spans="1:7" ht="123.3" thickBot="1">
      <c r="A37" s="169" t="s">
        <v>69</v>
      </c>
      <c r="B37" s="116" t="s">
        <v>268</v>
      </c>
      <c r="C37" s="143"/>
      <c r="D37" s="170"/>
      <c r="E37" s="177"/>
      <c r="F37" s="205"/>
    </row>
    <row r="38" spans="1:7" ht="18" customHeight="1" thickBot="1">
      <c r="A38" s="172"/>
      <c r="B38" s="122" t="s">
        <v>162</v>
      </c>
      <c r="C38" s="145">
        <v>71</v>
      </c>
      <c r="D38" s="124" t="s">
        <v>2</v>
      </c>
      <c r="E38" s="212"/>
      <c r="F38" s="206">
        <f>C38*E38</f>
        <v>0</v>
      </c>
      <c r="G38" s="73"/>
    </row>
    <row r="39" spans="1:7" ht="18" customHeight="1" thickBot="1">
      <c r="A39" s="172"/>
      <c r="B39" s="122" t="s">
        <v>163</v>
      </c>
      <c r="C39" s="145">
        <v>27</v>
      </c>
      <c r="D39" s="124" t="s">
        <v>2</v>
      </c>
      <c r="E39" s="212"/>
      <c r="F39" s="206">
        <f>C39*E39</f>
        <v>0</v>
      </c>
      <c r="G39" s="73"/>
    </row>
    <row r="40" spans="1:7" ht="18" customHeight="1">
      <c r="A40" s="196"/>
      <c r="B40" s="168"/>
      <c r="C40" s="167"/>
      <c r="D40" s="168"/>
      <c r="E40" s="167"/>
      <c r="F40" s="204"/>
      <c r="G40" s="71"/>
    </row>
    <row r="41" spans="1:7" s="6" customFormat="1" ht="86.4" thickBot="1">
      <c r="A41" s="169" t="s">
        <v>72</v>
      </c>
      <c r="B41" s="116" t="s">
        <v>269</v>
      </c>
      <c r="C41" s="143"/>
      <c r="D41" s="170"/>
      <c r="E41" s="211"/>
      <c r="F41" s="205"/>
      <c r="G41" s="13"/>
    </row>
    <row r="42" spans="1:7" s="6" customFormat="1" ht="18" customHeight="1" thickBot="1">
      <c r="A42" s="172"/>
      <c r="B42" s="122" t="s">
        <v>102</v>
      </c>
      <c r="C42" s="145">
        <v>1.3</v>
      </c>
      <c r="D42" s="124" t="s">
        <v>52</v>
      </c>
      <c r="E42" s="212"/>
      <c r="F42" s="206">
        <f>C42*E42</f>
        <v>0</v>
      </c>
      <c r="G42" s="73"/>
    </row>
    <row r="43" spans="1:7" s="6" customFormat="1" ht="18" customHeight="1" thickBot="1">
      <c r="A43" s="172"/>
      <c r="B43" s="122" t="s">
        <v>95</v>
      </c>
      <c r="C43" s="145">
        <v>5</v>
      </c>
      <c r="D43" s="124" t="s">
        <v>1</v>
      </c>
      <c r="E43" s="212"/>
      <c r="F43" s="206">
        <f>C43*E43</f>
        <v>0</v>
      </c>
      <c r="G43" s="73"/>
    </row>
    <row r="44" spans="1:7" s="6" customFormat="1" ht="18" customHeight="1">
      <c r="A44" s="196"/>
      <c r="B44" s="168"/>
      <c r="C44" s="167"/>
      <c r="D44" s="168"/>
      <c r="E44" s="167"/>
      <c r="F44" s="204"/>
      <c r="G44" s="70"/>
    </row>
    <row r="45" spans="1:7" ht="212.25" customHeight="1">
      <c r="A45" s="178" t="s">
        <v>70</v>
      </c>
      <c r="B45" s="356" t="s">
        <v>270</v>
      </c>
      <c r="C45" s="179"/>
      <c r="D45" s="180"/>
      <c r="E45" s="181"/>
      <c r="F45" s="207"/>
      <c r="G45" s="17"/>
    </row>
    <row r="46" spans="1:7" ht="171" customHeight="1" thickBot="1">
      <c r="A46" s="183"/>
      <c r="B46" s="357"/>
      <c r="C46" s="184"/>
      <c r="D46" s="185"/>
      <c r="E46" s="181"/>
      <c r="F46" s="208"/>
      <c r="G46" s="68"/>
    </row>
    <row r="47" spans="1:7" ht="18" customHeight="1" thickBot="1">
      <c r="A47" s="187"/>
      <c r="B47" s="188" t="s">
        <v>151</v>
      </c>
      <c r="C47" s="189">
        <v>12</v>
      </c>
      <c r="D47" s="189" t="s">
        <v>1</v>
      </c>
      <c r="E47" s="213"/>
      <c r="F47" s="206">
        <f>C47*E47</f>
        <v>0</v>
      </c>
      <c r="G47" s="73"/>
    </row>
    <row r="48" spans="1:7" ht="18" customHeight="1" thickBot="1">
      <c r="A48" s="190"/>
      <c r="B48" s="191" t="s">
        <v>152</v>
      </c>
      <c r="C48" s="189">
        <v>12</v>
      </c>
      <c r="D48" s="189" t="s">
        <v>1</v>
      </c>
      <c r="E48" s="213"/>
      <c r="F48" s="206">
        <f>C48*E48</f>
        <v>0</v>
      </c>
      <c r="G48" s="73"/>
    </row>
    <row r="49" spans="1:7" ht="18" customHeight="1">
      <c r="A49" s="196"/>
      <c r="B49" s="168"/>
      <c r="C49" s="167"/>
      <c r="D49" s="168"/>
      <c r="E49" s="167"/>
      <c r="F49" s="204"/>
      <c r="G49" s="69"/>
    </row>
    <row r="50" spans="1:7" s="6" customFormat="1" ht="61.8" thickBot="1">
      <c r="A50" s="169" t="s">
        <v>73</v>
      </c>
      <c r="B50" s="116" t="s">
        <v>271</v>
      </c>
      <c r="C50" s="143"/>
      <c r="D50" s="170"/>
      <c r="E50" s="211"/>
      <c r="F50" s="205"/>
      <c r="G50" s="13"/>
    </row>
    <row r="51" spans="1:7" s="6" customFormat="1" ht="18" customHeight="1" thickBot="1">
      <c r="A51" s="172"/>
      <c r="B51" s="173" t="s">
        <v>46</v>
      </c>
      <c r="C51" s="174">
        <v>20</v>
      </c>
      <c r="D51" s="175" t="s">
        <v>47</v>
      </c>
      <c r="E51" s="212"/>
      <c r="F51" s="206">
        <f>C51*E51</f>
        <v>0</v>
      </c>
      <c r="G51" s="73"/>
    </row>
    <row r="52" spans="1:7" s="6" customFormat="1" ht="18" customHeight="1" thickBot="1">
      <c r="A52" s="172"/>
      <c r="B52" s="173" t="s">
        <v>48</v>
      </c>
      <c r="C52" s="174">
        <v>20</v>
      </c>
      <c r="D52" s="175" t="s">
        <v>47</v>
      </c>
      <c r="E52" s="212"/>
      <c r="F52" s="206">
        <f>C52*E52</f>
        <v>0</v>
      </c>
      <c r="G52" s="73"/>
    </row>
    <row r="53" spans="1:7" s="6" customFormat="1" ht="18" customHeight="1" thickBot="1">
      <c r="A53" s="172"/>
      <c r="B53" s="173" t="s">
        <v>49</v>
      </c>
      <c r="C53" s="174">
        <v>20</v>
      </c>
      <c r="D53" s="175" t="s">
        <v>47</v>
      </c>
      <c r="E53" s="212"/>
      <c r="F53" s="206">
        <f>C53*E53</f>
        <v>0</v>
      </c>
      <c r="G53" s="73"/>
    </row>
    <row r="54" spans="1:7" s="6" customFormat="1" ht="18" customHeight="1">
      <c r="A54" s="196"/>
      <c r="B54" s="168"/>
      <c r="C54" s="167"/>
      <c r="D54" s="168"/>
      <c r="E54" s="167"/>
      <c r="F54" s="204"/>
      <c r="G54" s="13"/>
    </row>
    <row r="55" spans="1:7" s="6" customFormat="1" ht="18" customHeight="1" thickBot="1">
      <c r="A55" s="196"/>
      <c r="B55" s="194"/>
      <c r="C55" s="196"/>
      <c r="D55" s="194"/>
      <c r="E55" s="196"/>
      <c r="F55" s="209"/>
      <c r="G55" s="13"/>
    </row>
    <row r="56" spans="1:7" ht="18" customHeight="1" thickBot="1">
      <c r="A56" s="136"/>
      <c r="B56" s="111" t="s">
        <v>53</v>
      </c>
      <c r="C56" s="161"/>
      <c r="D56" s="153" t="s">
        <v>0</v>
      </c>
      <c r="E56" s="214"/>
      <c r="F56" s="133">
        <f>SUM(F23:F55)</f>
        <v>0</v>
      </c>
    </row>
    <row r="57" spans="1:7" ht="18" customHeight="1">
      <c r="A57" s="135"/>
    </row>
    <row r="58" spans="1:7" ht="18" customHeight="1">
      <c r="A58" s="135"/>
    </row>
    <row r="59" spans="1:7" ht="18" customHeight="1">
      <c r="A59" s="135"/>
    </row>
    <row r="60" spans="1:7" ht="18" customHeight="1" thickBot="1">
      <c r="A60" s="140"/>
      <c r="B60" s="148" t="s">
        <v>82</v>
      </c>
      <c r="C60" s="130"/>
      <c r="D60" s="129"/>
      <c r="E60" s="130"/>
      <c r="F60" s="129"/>
    </row>
    <row r="61" spans="1:7" ht="18" customHeight="1" thickTop="1">
      <c r="A61" s="135"/>
    </row>
    <row r="62" spans="1:7" ht="18" customHeight="1">
      <c r="A62" s="135"/>
    </row>
    <row r="63" spans="1:7" s="6" customFormat="1" ht="74.099999999999994" thickBot="1">
      <c r="A63" s="169" t="s">
        <v>74</v>
      </c>
      <c r="B63" s="116" t="s">
        <v>272</v>
      </c>
      <c r="C63" s="143"/>
      <c r="D63" s="170"/>
      <c r="E63" s="211"/>
      <c r="F63" s="205"/>
      <c r="G63" s="13"/>
    </row>
    <row r="64" spans="1:7" s="6" customFormat="1" ht="18" customHeight="1" thickBot="1">
      <c r="A64" s="172"/>
      <c r="B64" s="122"/>
      <c r="C64" s="145">
        <v>15</v>
      </c>
      <c r="D64" s="124" t="s">
        <v>1</v>
      </c>
      <c r="E64" s="212"/>
      <c r="F64" s="206">
        <f>C64*E64</f>
        <v>0</v>
      </c>
      <c r="G64" s="73"/>
    </row>
    <row r="65" spans="1:7" s="6" customFormat="1" ht="18" customHeight="1">
      <c r="A65" s="196"/>
      <c r="B65" s="168"/>
      <c r="C65" s="167"/>
      <c r="D65" s="168"/>
      <c r="E65" s="167"/>
      <c r="F65" s="204"/>
      <c r="G65" s="13"/>
    </row>
    <row r="66" spans="1:7" ht="37.200000000000003" thickBot="1">
      <c r="A66" s="169" t="s">
        <v>75</v>
      </c>
      <c r="B66" s="154" t="s">
        <v>273</v>
      </c>
      <c r="C66" s="192"/>
      <c r="D66" s="118"/>
      <c r="E66" s="144"/>
      <c r="F66" s="210"/>
      <c r="G66" s="1"/>
    </row>
    <row r="67" spans="1:7" ht="18" customHeight="1" thickBot="1">
      <c r="A67" s="139"/>
      <c r="B67" s="122"/>
      <c r="C67" s="164">
        <v>0.05</v>
      </c>
      <c r="D67" s="124"/>
      <c r="E67" s="215">
        <f>SUM(F56:F66)</f>
        <v>0</v>
      </c>
      <c r="F67" s="206">
        <f>C67*E67</f>
        <v>0</v>
      </c>
      <c r="G67" s="1"/>
    </row>
    <row r="68" spans="1:7" ht="18" customHeight="1">
      <c r="A68" s="140"/>
      <c r="B68" s="128"/>
      <c r="C68" s="130"/>
      <c r="D68" s="129"/>
      <c r="E68" s="130"/>
      <c r="F68" s="129"/>
      <c r="G68" s="1"/>
    </row>
    <row r="69" spans="1:7" ht="18" customHeight="1" thickBot="1">
      <c r="A69" s="135"/>
    </row>
    <row r="70" spans="1:7" ht="18" customHeight="1" thickBot="1">
      <c r="A70" s="136"/>
      <c r="B70" s="111" t="s">
        <v>93</v>
      </c>
      <c r="C70" s="352" t="s">
        <v>0</v>
      </c>
      <c r="D70" s="354"/>
      <c r="E70" s="214"/>
      <c r="F70" s="133">
        <f>SUM(F60:F69)</f>
        <v>0</v>
      </c>
    </row>
    <row r="71" spans="1:7" ht="18" customHeight="1">
      <c r="A71" s="135"/>
    </row>
  </sheetData>
  <sheetProtection algorithmName="SHA-512" hashValue="p6UQPaS3ZYDpw+tZv45gjuvrXxMnLqdKyO87ZxRxtOxN5fwLtQYYHMhuZyajkaND6XaTG5cekZcZ5ayFdCne+g==" saltValue="+aXLBmkXsZ/ocoXJXBvsXg==" spinCount="100000" sheet="1" objects="1" scenarios="1"/>
  <protectedRanges>
    <protectedRange sqref="E25:E69" name="Obseg1"/>
  </protectedRanges>
  <mergeCells count="4">
    <mergeCell ref="C70:D70"/>
    <mergeCell ref="A6:F16"/>
    <mergeCell ref="A17:F22"/>
    <mergeCell ref="B45:B46"/>
  </mergeCells>
  <conditionalFormatting sqref="F1:F5 F69:F65238 F65 F50:F62 F33:F40 F23:F29">
    <cfRule type="cellIs" dxfId="241" priority="170" stopIfTrue="1" operator="equal">
      <formula>0</formula>
    </cfRule>
  </conditionalFormatting>
  <conditionalFormatting sqref="F6:F22">
    <cfRule type="cellIs" dxfId="240" priority="151" stopIfTrue="1" operator="equal">
      <formula>0</formula>
    </cfRule>
  </conditionalFormatting>
  <conditionalFormatting sqref="F32">
    <cfRule type="cellIs" dxfId="239" priority="147" stopIfTrue="1" operator="equal">
      <formula>0</formula>
    </cfRule>
  </conditionalFormatting>
  <conditionalFormatting sqref="F30">
    <cfRule type="cellIs" dxfId="238" priority="144" stopIfTrue="1" operator="equal">
      <formula>0</formula>
    </cfRule>
  </conditionalFormatting>
  <conditionalFormatting sqref="F31">
    <cfRule type="cellIs" dxfId="237" priority="142" stopIfTrue="1" operator="equal">
      <formula>0</formula>
    </cfRule>
  </conditionalFormatting>
  <conditionalFormatting sqref="F41:F44">
    <cfRule type="cellIs" dxfId="236" priority="140" stopIfTrue="1" operator="equal">
      <formula>0</formula>
    </cfRule>
  </conditionalFormatting>
  <conditionalFormatting sqref="F66:F68">
    <cfRule type="cellIs" dxfId="235" priority="83" stopIfTrue="1" operator="equal">
      <formula>0</formula>
    </cfRule>
  </conditionalFormatting>
  <conditionalFormatting sqref="F63">
    <cfRule type="cellIs" dxfId="234" priority="81" stopIfTrue="1" operator="equal">
      <formula>0</formula>
    </cfRule>
  </conditionalFormatting>
  <conditionalFormatting sqref="F64">
    <cfRule type="cellIs" dxfId="233" priority="80" stopIfTrue="1" operator="equal">
      <formula>0</formula>
    </cfRule>
  </conditionalFormatting>
  <conditionalFormatting sqref="F49">
    <cfRule type="cellIs" dxfId="232" priority="12" stopIfTrue="1" operator="equal">
      <formula>0</formula>
    </cfRule>
  </conditionalFormatting>
  <conditionalFormatting sqref="F45:F46">
    <cfRule type="cellIs" dxfId="231" priority="5" stopIfTrue="1" operator="equal">
      <formula>0</formula>
    </cfRule>
  </conditionalFormatting>
  <conditionalFormatting sqref="F48">
    <cfRule type="cellIs" dxfId="230" priority="4" stopIfTrue="1" operator="equal">
      <formula>0</formula>
    </cfRule>
  </conditionalFormatting>
  <conditionalFormatting sqref="F47">
    <cfRule type="cellIs" dxfId="229" priority="3"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2" manualBreakCount="2">
    <brk id="22" max="5" man="1"/>
    <brk id="5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1"/>
  <sheetViews>
    <sheetView view="pageBreakPreview" topLeftCell="A14" zoomScaleNormal="100" zoomScaleSheetLayoutView="100" workbookViewId="0">
      <selection activeCell="B15" sqref="B15"/>
    </sheetView>
  </sheetViews>
  <sheetFormatPr defaultColWidth="9.1640625" defaultRowHeight="15"/>
  <cols>
    <col min="1" max="1" width="6.5546875" style="107" customWidth="1"/>
    <col min="2" max="2" width="65.5546875" style="108" customWidth="1"/>
    <col min="3" max="3" width="8.5546875" style="109" customWidth="1"/>
    <col min="4" max="4" width="8.5546875" style="110" customWidth="1"/>
    <col min="5" max="5" width="12.5546875" style="142" customWidth="1"/>
    <col min="6" max="6" width="15.5546875" style="109" customWidth="1"/>
    <col min="7" max="7" width="50.1640625" style="6" customWidth="1"/>
    <col min="8" max="8" width="9.1640625" style="1"/>
    <col min="9" max="10" width="7.83203125" style="1" customWidth="1"/>
    <col min="11" max="16384" width="9.1640625" style="1"/>
  </cols>
  <sheetData>
    <row r="1" spans="1:7" ht="18" customHeight="1"/>
    <row r="2" spans="1:7" ht="18" customHeight="1">
      <c r="A2" s="104" t="s">
        <v>54</v>
      </c>
      <c r="B2" s="105" t="s">
        <v>45</v>
      </c>
      <c r="C2" s="104" t="s">
        <v>244</v>
      </c>
      <c r="D2" s="104" t="s">
        <v>245</v>
      </c>
      <c r="E2" s="104" t="s">
        <v>246</v>
      </c>
      <c r="F2" s="106" t="s">
        <v>247</v>
      </c>
    </row>
    <row r="3" spans="1:7" ht="18" customHeight="1"/>
    <row r="4" spans="1:7" ht="18" customHeight="1">
      <c r="A4" s="136" t="s">
        <v>118</v>
      </c>
      <c r="B4" s="111" t="s">
        <v>119</v>
      </c>
      <c r="C4" s="134"/>
      <c r="D4" s="134"/>
      <c r="E4" s="193"/>
      <c r="F4" s="134"/>
    </row>
    <row r="5" spans="1:7" ht="18" customHeight="1"/>
    <row r="6" spans="1:7" s="6" customFormat="1" ht="70.5" customHeight="1">
      <c r="A6" s="355" t="s">
        <v>291</v>
      </c>
      <c r="B6" s="355"/>
      <c r="C6" s="355"/>
      <c r="D6" s="355"/>
      <c r="E6" s="355"/>
      <c r="F6" s="355"/>
    </row>
    <row r="7" spans="1:7" s="6" customFormat="1" ht="70.5" customHeight="1">
      <c r="A7" s="350"/>
      <c r="B7" s="350"/>
      <c r="C7" s="350"/>
      <c r="D7" s="350"/>
      <c r="E7" s="350"/>
      <c r="F7" s="350"/>
    </row>
    <row r="8" spans="1:7" s="6" customFormat="1" ht="70.5" customHeight="1">
      <c r="A8" s="350"/>
      <c r="B8" s="350"/>
      <c r="C8" s="350"/>
      <c r="D8" s="350"/>
      <c r="E8" s="350"/>
      <c r="F8" s="350"/>
    </row>
    <row r="9" spans="1:7" s="6" customFormat="1" ht="70.5" customHeight="1">
      <c r="A9" s="350"/>
      <c r="B9" s="350"/>
      <c r="C9" s="350"/>
      <c r="D9" s="350"/>
      <c r="E9" s="350"/>
      <c r="F9" s="350"/>
    </row>
    <row r="10" spans="1:7" s="6" customFormat="1" ht="70.5" customHeight="1">
      <c r="A10" s="350"/>
      <c r="B10" s="350"/>
      <c r="C10" s="350"/>
      <c r="D10" s="350"/>
      <c r="E10" s="350"/>
      <c r="F10" s="350"/>
    </row>
    <row r="11" spans="1:7" s="6" customFormat="1" ht="2.65" customHeight="1">
      <c r="A11" s="350"/>
      <c r="B11" s="350"/>
      <c r="C11" s="350"/>
      <c r="D11" s="350"/>
      <c r="E11" s="350"/>
      <c r="F11" s="350"/>
    </row>
    <row r="12" spans="1:7" s="6" customFormat="1" ht="18" customHeight="1">
      <c r="A12" s="107"/>
      <c r="B12" s="108"/>
      <c r="C12" s="109"/>
      <c r="D12" s="110"/>
      <c r="E12" s="142"/>
      <c r="F12" s="109"/>
    </row>
    <row r="13" spans="1:7" s="6" customFormat="1" ht="49.2">
      <c r="A13" s="194"/>
      <c r="B13" s="242" t="s">
        <v>292</v>
      </c>
      <c r="C13" s="168"/>
      <c r="D13" s="168"/>
      <c r="E13" s="167"/>
      <c r="F13" s="168"/>
    </row>
    <row r="14" spans="1:7" s="6" customFormat="1" ht="18" customHeight="1">
      <c r="A14" s="194"/>
      <c r="B14" s="168"/>
      <c r="C14" s="168"/>
      <c r="D14" s="168"/>
      <c r="E14" s="167"/>
      <c r="F14" s="168"/>
    </row>
    <row r="15" spans="1:7" s="6" customFormat="1" ht="160.19999999999999" thickBot="1">
      <c r="A15" s="169" t="s">
        <v>71</v>
      </c>
      <c r="B15" s="116" t="s">
        <v>293</v>
      </c>
      <c r="C15" s="117"/>
      <c r="D15" s="170"/>
      <c r="E15" s="211"/>
      <c r="F15" s="171"/>
    </row>
    <row r="16" spans="1:7" s="6" customFormat="1" ht="18" customHeight="1" thickBot="1">
      <c r="A16" s="243"/>
      <c r="B16" s="173"/>
      <c r="C16" s="244">
        <v>5</v>
      </c>
      <c r="D16" s="175" t="s">
        <v>5</v>
      </c>
      <c r="E16" s="212"/>
      <c r="F16" s="126">
        <f t="shared" ref="F16" si="0">C16*E16</f>
        <v>0</v>
      </c>
      <c r="G16" s="73"/>
    </row>
    <row r="17" spans="1:10" s="6" customFormat="1" ht="18" customHeight="1">
      <c r="A17" s="194"/>
      <c r="B17" s="168"/>
      <c r="C17" s="168"/>
      <c r="D17" s="168"/>
      <c r="E17" s="167"/>
      <c r="F17" s="168"/>
    </row>
    <row r="18" spans="1:10" s="6" customFormat="1" ht="18" customHeight="1" thickBot="1">
      <c r="A18" s="194"/>
      <c r="B18" s="194"/>
      <c r="C18" s="194"/>
      <c r="D18" s="194"/>
      <c r="E18" s="196"/>
      <c r="F18" s="194"/>
    </row>
    <row r="19" spans="1:10" s="6" customFormat="1" ht="18" customHeight="1" thickBot="1">
      <c r="A19" s="245"/>
      <c r="B19" s="111" t="s">
        <v>119</v>
      </c>
      <c r="C19" s="152"/>
      <c r="D19" s="153" t="s">
        <v>0</v>
      </c>
      <c r="E19" s="214"/>
      <c r="F19" s="197">
        <f>SUM(F12:F18)</f>
        <v>0</v>
      </c>
      <c r="H19" s="1"/>
      <c r="I19" s="1"/>
      <c r="J19" s="1"/>
    </row>
    <row r="20" spans="1:10" s="6" customFormat="1" ht="18" customHeight="1">
      <c r="A20" s="107"/>
      <c r="B20" s="108"/>
      <c r="C20" s="109"/>
      <c r="D20" s="110"/>
      <c r="E20" s="142"/>
      <c r="F20" s="109"/>
      <c r="H20" s="1"/>
      <c r="I20" s="1"/>
      <c r="J20" s="1"/>
    </row>
    <row r="21" spans="1:10" s="6" customFormat="1" ht="18" customHeight="1">
      <c r="A21" s="107"/>
      <c r="B21" s="108"/>
      <c r="C21" s="109"/>
      <c r="D21" s="110"/>
      <c r="E21" s="142"/>
      <c r="F21" s="109"/>
      <c r="H21" s="1"/>
      <c r="I21" s="1"/>
      <c r="J21" s="1"/>
    </row>
    <row r="22" spans="1:10" s="6" customFormat="1" ht="18" customHeight="1">
      <c r="A22" s="107"/>
      <c r="B22" s="108"/>
      <c r="C22" s="109"/>
      <c r="D22" s="110"/>
      <c r="E22" s="142"/>
      <c r="F22" s="109"/>
      <c r="H22" s="1"/>
      <c r="I22" s="1"/>
      <c r="J22" s="1"/>
    </row>
    <row r="23" spans="1:10" s="6" customFormat="1" ht="18" customHeight="1" thickBot="1">
      <c r="A23" s="127"/>
      <c r="B23" s="148" t="s">
        <v>82</v>
      </c>
      <c r="C23" s="129"/>
      <c r="D23" s="129"/>
      <c r="E23" s="130"/>
      <c r="F23" s="129"/>
      <c r="H23" s="1"/>
      <c r="I23" s="1"/>
      <c r="J23" s="1"/>
    </row>
    <row r="24" spans="1:10" s="6" customFormat="1" ht="18" customHeight="1" thickTop="1">
      <c r="A24" s="107"/>
      <c r="B24" s="108"/>
      <c r="C24" s="109"/>
      <c r="D24" s="110"/>
      <c r="E24" s="142"/>
      <c r="F24" s="109"/>
      <c r="H24" s="1"/>
      <c r="I24" s="1"/>
      <c r="J24" s="1"/>
    </row>
    <row r="25" spans="1:10" s="6" customFormat="1" ht="18" customHeight="1">
      <c r="A25" s="107"/>
      <c r="B25" s="108"/>
      <c r="C25" s="109"/>
      <c r="D25" s="110"/>
      <c r="E25" s="142"/>
      <c r="F25" s="109"/>
      <c r="H25" s="1"/>
      <c r="I25" s="1"/>
      <c r="J25" s="1"/>
    </row>
    <row r="26" spans="1:10" ht="37.200000000000003" thickBot="1">
      <c r="A26" s="169" t="s">
        <v>67</v>
      </c>
      <c r="B26" s="154" t="s">
        <v>294</v>
      </c>
      <c r="C26" s="155"/>
      <c r="D26" s="118"/>
      <c r="E26" s="144"/>
      <c r="F26" s="120"/>
      <c r="G26" s="1"/>
    </row>
    <row r="27" spans="1:10" ht="18" customHeight="1" thickBot="1">
      <c r="A27" s="121"/>
      <c r="B27" s="122"/>
      <c r="C27" s="156">
        <v>0.05</v>
      </c>
      <c r="D27" s="124"/>
      <c r="E27" s="215">
        <f>SUM(F19:F26)</f>
        <v>0</v>
      </c>
      <c r="F27" s="126">
        <f>C27*E27</f>
        <v>0</v>
      </c>
      <c r="G27" s="1"/>
    </row>
    <row r="28" spans="1:10" ht="18" customHeight="1">
      <c r="A28" s="127"/>
      <c r="B28" s="128"/>
      <c r="C28" s="129"/>
      <c r="D28" s="129"/>
      <c r="E28" s="130"/>
      <c r="F28" s="130"/>
      <c r="G28" s="1"/>
    </row>
    <row r="29" spans="1:10" ht="18" customHeight="1" thickBot="1"/>
    <row r="30" spans="1:10" ht="18" customHeight="1" thickBot="1">
      <c r="A30" s="245"/>
      <c r="B30" s="111" t="s">
        <v>120</v>
      </c>
      <c r="C30" s="352" t="s">
        <v>0</v>
      </c>
      <c r="D30" s="354"/>
      <c r="E30" s="214"/>
      <c r="F30" s="197">
        <f>SUM(F23:F29)</f>
        <v>0</v>
      </c>
    </row>
    <row r="31" spans="1:10" ht="18" customHeight="1"/>
  </sheetData>
  <sheetProtection algorithmName="SHA-512" hashValue="g+yRChAO2Ul2wVNFMa7aV2ZrdpVq5z1j37ERP/sVMBWhQes6dBHAb2SUS0HeYQ/lxLLt4D2jGUKPR6tPq4UlOQ==" saltValue="R7Jn9XgzGvRu1gtC68HjEQ==" spinCount="100000" sheet="1" objects="1" scenarios="1"/>
  <protectedRanges>
    <protectedRange sqref="E13:E28" name="Obseg1"/>
  </protectedRanges>
  <mergeCells count="2">
    <mergeCell ref="A6:F11"/>
    <mergeCell ref="C30:D30"/>
  </mergeCells>
  <conditionalFormatting sqref="F29:F65471 F1:F12 F17:F25">
    <cfRule type="cellIs" dxfId="228" priority="26" stopIfTrue="1" operator="equal">
      <formula>0</formula>
    </cfRule>
  </conditionalFormatting>
  <conditionalFormatting sqref="F26:F28">
    <cfRule type="cellIs" dxfId="227" priority="9" stopIfTrue="1" operator="equal">
      <formula>0</formula>
    </cfRule>
  </conditionalFormatting>
  <conditionalFormatting sqref="F13:F14">
    <cfRule type="cellIs" dxfId="226" priority="4" stopIfTrue="1" operator="equal">
      <formula>0</formula>
    </cfRule>
  </conditionalFormatting>
  <conditionalFormatting sqref="F15:F16">
    <cfRule type="cellIs" dxfId="225" priority="3"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2"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1" manualBreakCount="1">
    <brk id="1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8"/>
  <sheetViews>
    <sheetView view="pageBreakPreview" topLeftCell="A43" zoomScaleNormal="100" zoomScaleSheetLayoutView="100" workbookViewId="0">
      <selection activeCell="A6" sqref="A6:F6"/>
    </sheetView>
  </sheetViews>
  <sheetFormatPr defaultColWidth="9.1640625" defaultRowHeight="12.3"/>
  <cols>
    <col min="1" max="1" width="5.71875" style="222" bestFit="1" customWidth="1"/>
    <col min="2" max="2" width="62.5546875" style="25" customWidth="1"/>
    <col min="3" max="3" width="9.1640625" style="223" customWidth="1"/>
    <col min="4" max="4" width="6.1640625" style="27" bestFit="1" customWidth="1"/>
    <col min="5" max="5" width="11.27734375" style="223" bestFit="1" customWidth="1"/>
    <col min="6" max="6" width="14.27734375" style="26" customWidth="1"/>
    <col min="7" max="7" width="52.83203125" style="57" customWidth="1"/>
    <col min="8" max="16384" width="9.1640625" style="1"/>
  </cols>
  <sheetData>
    <row r="1" spans="1:7" ht="18" customHeight="1"/>
    <row r="2" spans="1:7" ht="18" customHeight="1">
      <c r="A2" s="95" t="s">
        <v>54</v>
      </c>
      <c r="B2" s="96" t="s">
        <v>45</v>
      </c>
      <c r="C2" s="95" t="s">
        <v>244</v>
      </c>
      <c r="D2" s="95" t="s">
        <v>245</v>
      </c>
      <c r="E2" s="95" t="s">
        <v>246</v>
      </c>
      <c r="F2" s="97" t="s">
        <v>247</v>
      </c>
    </row>
    <row r="3" spans="1:7" ht="18" customHeight="1"/>
    <row r="4" spans="1:7" ht="18" customHeight="1">
      <c r="A4" s="224" t="s">
        <v>124</v>
      </c>
      <c r="B4" s="98" t="s">
        <v>109</v>
      </c>
      <c r="C4" s="99"/>
      <c r="D4" s="99"/>
      <c r="E4" s="99"/>
      <c r="F4" s="99"/>
    </row>
    <row r="5" spans="1:7" ht="18" customHeight="1">
      <c r="A5" s="225"/>
      <c r="B5" s="100"/>
      <c r="C5" s="99"/>
      <c r="D5" s="99"/>
      <c r="E5" s="99"/>
      <c r="F5" s="99"/>
    </row>
    <row r="6" spans="1:7" ht="270" customHeight="1">
      <c r="A6" s="358" t="s">
        <v>277</v>
      </c>
      <c r="B6" s="358"/>
      <c r="C6" s="358"/>
      <c r="D6" s="358"/>
      <c r="E6" s="358"/>
      <c r="F6" s="358"/>
    </row>
    <row r="7" spans="1:7" ht="73.8">
      <c r="A7" s="226"/>
      <c r="B7" s="4" t="s">
        <v>278</v>
      </c>
      <c r="C7" s="102"/>
      <c r="D7" s="101"/>
      <c r="E7" s="102"/>
      <c r="F7" s="102"/>
    </row>
    <row r="8" spans="1:7" ht="18" customHeight="1">
      <c r="A8" s="226"/>
      <c r="B8" s="227"/>
      <c r="C8" s="102"/>
      <c r="D8" s="101"/>
      <c r="E8" s="102"/>
      <c r="F8" s="102"/>
    </row>
    <row r="9" spans="1:7" ht="18" customHeight="1">
      <c r="A9" s="226"/>
      <c r="B9" s="227"/>
      <c r="C9" s="102"/>
      <c r="D9" s="101"/>
      <c r="E9" s="102"/>
      <c r="F9" s="102"/>
    </row>
    <row r="10" spans="1:7" ht="307.8" thickBot="1">
      <c r="A10" s="216" t="s">
        <v>71</v>
      </c>
      <c r="B10" s="31" t="s">
        <v>279</v>
      </c>
      <c r="C10" s="220"/>
      <c r="D10" s="18"/>
      <c r="E10" s="228"/>
      <c r="F10" s="229"/>
    </row>
    <row r="11" spans="1:7" ht="18" customHeight="1" thickBot="1">
      <c r="A11" s="217"/>
      <c r="B11" s="20" t="s">
        <v>81</v>
      </c>
      <c r="C11" s="221">
        <v>310</v>
      </c>
      <c r="D11" s="21" t="s">
        <v>1</v>
      </c>
      <c r="E11" s="219"/>
      <c r="F11" s="22">
        <f t="shared" ref="F11:F15" si="0">C11*E11</f>
        <v>0</v>
      </c>
      <c r="G11" s="73"/>
    </row>
    <row r="12" spans="1:7" ht="18" customHeight="1" thickBot="1">
      <c r="A12" s="217"/>
      <c r="B12" s="20" t="s">
        <v>144</v>
      </c>
      <c r="C12" s="221">
        <v>310</v>
      </c>
      <c r="D12" s="21" t="s">
        <v>1</v>
      </c>
      <c r="E12" s="219"/>
      <c r="F12" s="22">
        <f t="shared" ref="F12" si="1">C12*E12</f>
        <v>0</v>
      </c>
      <c r="G12" s="73"/>
    </row>
    <row r="13" spans="1:7" ht="18" customHeight="1" thickBot="1">
      <c r="A13" s="217"/>
      <c r="B13" s="20" t="s">
        <v>145</v>
      </c>
      <c r="C13" s="221">
        <v>310</v>
      </c>
      <c r="D13" s="21" t="s">
        <v>1</v>
      </c>
      <c r="E13" s="219"/>
      <c r="F13" s="22">
        <f t="shared" si="0"/>
        <v>0</v>
      </c>
      <c r="G13" s="73"/>
    </row>
    <row r="14" spans="1:7" ht="18" customHeight="1" thickBot="1">
      <c r="A14" s="217"/>
      <c r="B14" s="20" t="s">
        <v>146</v>
      </c>
      <c r="C14" s="221">
        <v>310</v>
      </c>
      <c r="D14" s="21" t="s">
        <v>1</v>
      </c>
      <c r="E14" s="219"/>
      <c r="F14" s="22">
        <f t="shared" ref="F14" si="2">C14*E14</f>
        <v>0</v>
      </c>
      <c r="G14" s="73"/>
    </row>
    <row r="15" spans="1:7" ht="18" customHeight="1" thickBot="1">
      <c r="A15" s="230"/>
      <c r="B15" s="29" t="s">
        <v>280</v>
      </c>
      <c r="C15" s="231">
        <v>20.5</v>
      </c>
      <c r="D15" s="30" t="s">
        <v>2</v>
      </c>
      <c r="E15" s="232"/>
      <c r="F15" s="22">
        <f t="shared" si="0"/>
        <v>0</v>
      </c>
      <c r="G15" s="73"/>
    </row>
    <row r="16" spans="1:7" ht="18" customHeight="1">
      <c r="A16" s="233"/>
      <c r="B16" s="94"/>
      <c r="C16" s="234"/>
      <c r="D16" s="94"/>
      <c r="E16" s="234"/>
      <c r="F16" s="94"/>
    </row>
    <row r="17" spans="1:7" s="19" customFormat="1" ht="197.1" thickBot="1">
      <c r="A17" s="216" t="s">
        <v>67</v>
      </c>
      <c r="B17" s="5" t="s">
        <v>281</v>
      </c>
      <c r="C17" s="220"/>
      <c r="D17" s="18"/>
      <c r="E17" s="218"/>
      <c r="F17" s="5"/>
      <c r="G17" s="58"/>
    </row>
    <row r="18" spans="1:7" s="19" customFormat="1" ht="18" customHeight="1" thickBot="1">
      <c r="A18" s="217"/>
      <c r="B18" s="20" t="s">
        <v>147</v>
      </c>
      <c r="C18" s="221">
        <v>42</v>
      </c>
      <c r="D18" s="21" t="s">
        <v>2</v>
      </c>
      <c r="E18" s="219"/>
      <c r="F18" s="22">
        <f>C18*E18</f>
        <v>0</v>
      </c>
      <c r="G18" s="73"/>
    </row>
    <row r="19" spans="1:7" s="19" customFormat="1" ht="18" customHeight="1" thickBot="1">
      <c r="A19" s="217"/>
      <c r="B19" s="20" t="s">
        <v>97</v>
      </c>
      <c r="C19" s="221">
        <v>6</v>
      </c>
      <c r="D19" s="21" t="s">
        <v>2</v>
      </c>
      <c r="E19" s="219"/>
      <c r="F19" s="22">
        <f>C19*E19</f>
        <v>0</v>
      </c>
      <c r="G19" s="73"/>
    </row>
    <row r="20" spans="1:7" s="19" customFormat="1" ht="18" customHeight="1" thickBot="1">
      <c r="A20" s="217"/>
      <c r="B20" s="20" t="s">
        <v>98</v>
      </c>
      <c r="C20" s="221">
        <v>41</v>
      </c>
      <c r="D20" s="21" t="s">
        <v>2</v>
      </c>
      <c r="E20" s="219"/>
      <c r="F20" s="22">
        <f>C20*E20</f>
        <v>0</v>
      </c>
      <c r="G20" s="73"/>
    </row>
    <row r="21" spans="1:7" s="19" customFormat="1" ht="18" customHeight="1">
      <c r="A21" s="226"/>
      <c r="B21" s="2"/>
      <c r="C21" s="102"/>
      <c r="D21" s="101"/>
      <c r="E21" s="102"/>
      <c r="F21" s="101"/>
      <c r="G21" s="15"/>
    </row>
    <row r="22" spans="1:7" ht="160.19999999999999" thickBot="1">
      <c r="A22" s="216" t="s">
        <v>68</v>
      </c>
      <c r="B22" s="5" t="s">
        <v>282</v>
      </c>
      <c r="C22" s="220"/>
      <c r="D22" s="18"/>
      <c r="E22" s="228"/>
      <c r="F22" s="229"/>
    </row>
    <row r="23" spans="1:7" ht="18" customHeight="1" thickBot="1">
      <c r="A23" s="230"/>
      <c r="B23" s="29" t="s">
        <v>164</v>
      </c>
      <c r="C23" s="231">
        <v>66</v>
      </c>
      <c r="D23" s="30" t="s">
        <v>1</v>
      </c>
      <c r="E23" s="232"/>
      <c r="F23" s="22">
        <f>C23*E23</f>
        <v>0</v>
      </c>
      <c r="G23" s="73"/>
    </row>
    <row r="24" spans="1:7" ht="18" customHeight="1" thickBot="1">
      <c r="A24" s="230"/>
      <c r="B24" s="29" t="s">
        <v>165</v>
      </c>
      <c r="C24" s="231">
        <v>66</v>
      </c>
      <c r="D24" s="30" t="s">
        <v>1</v>
      </c>
      <c r="E24" s="232"/>
      <c r="F24" s="22">
        <f>C24*E24</f>
        <v>0</v>
      </c>
      <c r="G24" s="73"/>
    </row>
    <row r="25" spans="1:7" ht="18" customHeight="1">
      <c r="A25" s="233"/>
      <c r="B25" s="94"/>
      <c r="C25" s="234"/>
      <c r="D25" s="94"/>
      <c r="E25" s="234"/>
      <c r="F25" s="94"/>
    </row>
    <row r="26" spans="1:7" ht="123.3" thickBot="1">
      <c r="A26" s="216" t="s">
        <v>69</v>
      </c>
      <c r="B26" s="5" t="s">
        <v>283</v>
      </c>
      <c r="C26" s="220"/>
      <c r="D26" s="18"/>
      <c r="E26" s="235"/>
      <c r="F26" s="229"/>
    </row>
    <row r="27" spans="1:7" ht="18" customHeight="1" thickBot="1">
      <c r="A27" s="230"/>
      <c r="B27" s="29"/>
      <c r="C27" s="231">
        <v>59</v>
      </c>
      <c r="D27" s="30" t="s">
        <v>2</v>
      </c>
      <c r="E27" s="232"/>
      <c r="F27" s="22">
        <f t="shared" ref="F27" si="3">C27*E27</f>
        <v>0</v>
      </c>
      <c r="G27" s="73"/>
    </row>
    <row r="28" spans="1:7" ht="18" customHeight="1">
      <c r="A28" s="226"/>
      <c r="B28" s="2"/>
      <c r="C28" s="102"/>
      <c r="D28" s="101"/>
      <c r="E28" s="102"/>
      <c r="F28" s="102"/>
    </row>
    <row r="29" spans="1:7" ht="98.7" thickBot="1">
      <c r="A29" s="216" t="s">
        <v>72</v>
      </c>
      <c r="B29" s="31" t="s">
        <v>284</v>
      </c>
      <c r="C29" s="220"/>
      <c r="D29" s="18"/>
      <c r="E29" s="218"/>
      <c r="F29" s="23"/>
    </row>
    <row r="30" spans="1:7" ht="18" customHeight="1" thickBot="1">
      <c r="A30" s="230"/>
      <c r="B30" s="29"/>
      <c r="C30" s="231">
        <v>24</v>
      </c>
      <c r="D30" s="30" t="s">
        <v>2</v>
      </c>
      <c r="E30" s="232"/>
      <c r="F30" s="22">
        <f>C30*E30</f>
        <v>0</v>
      </c>
      <c r="G30" s="73"/>
    </row>
    <row r="31" spans="1:7" ht="18" customHeight="1">
      <c r="A31" s="226"/>
      <c r="B31" s="2"/>
      <c r="C31" s="102"/>
      <c r="D31" s="101"/>
      <c r="E31" s="102"/>
      <c r="F31" s="102"/>
    </row>
    <row r="32" spans="1:7" ht="86.4" thickBot="1">
      <c r="A32" s="216" t="s">
        <v>70</v>
      </c>
      <c r="B32" s="31" t="s">
        <v>285</v>
      </c>
      <c r="C32" s="220"/>
      <c r="D32" s="18"/>
      <c r="E32" s="218"/>
      <c r="F32" s="23"/>
      <c r="G32" s="59"/>
    </row>
    <row r="33" spans="1:12" ht="18" customHeight="1" thickBot="1">
      <c r="A33" s="230"/>
      <c r="B33" s="29"/>
      <c r="C33" s="231">
        <v>27</v>
      </c>
      <c r="D33" s="30" t="s">
        <v>2</v>
      </c>
      <c r="E33" s="232"/>
      <c r="F33" s="22">
        <f>C33*E33</f>
        <v>0</v>
      </c>
      <c r="G33" s="73"/>
    </row>
    <row r="34" spans="1:12" ht="18" customHeight="1">
      <c r="A34" s="226"/>
      <c r="B34" s="2"/>
      <c r="C34" s="102"/>
      <c r="D34" s="101"/>
      <c r="E34" s="102"/>
      <c r="F34" s="102"/>
    </row>
    <row r="35" spans="1:12" ht="18" customHeight="1" thickBot="1">
      <c r="A35" s="226"/>
      <c r="B35" s="236"/>
      <c r="C35" s="102"/>
      <c r="D35" s="101"/>
      <c r="E35" s="102"/>
      <c r="F35" s="102"/>
    </row>
    <row r="36" spans="1:12" ht="18" customHeight="1" thickBot="1">
      <c r="A36" s="237"/>
      <c r="B36" s="98" t="s">
        <v>109</v>
      </c>
      <c r="C36" s="238"/>
      <c r="D36" s="147" t="s">
        <v>0</v>
      </c>
      <c r="E36" s="239"/>
      <c r="F36" s="103">
        <f>SUM(F7:F35)</f>
        <v>0</v>
      </c>
    </row>
    <row r="37" spans="1:12" ht="18" customHeight="1">
      <c r="A37" s="226"/>
      <c r="C37" s="102"/>
      <c r="D37" s="101"/>
      <c r="E37" s="102"/>
      <c r="F37" s="101"/>
    </row>
    <row r="38" spans="1:12" ht="18" customHeight="1"/>
    <row r="39" spans="1:12" ht="18" customHeight="1" thickBot="1">
      <c r="A39" s="226"/>
      <c r="B39" s="146" t="s">
        <v>82</v>
      </c>
      <c r="C39" s="102"/>
      <c r="D39" s="101"/>
      <c r="E39" s="102"/>
      <c r="F39" s="101"/>
    </row>
    <row r="40" spans="1:12" ht="18" customHeight="1" thickTop="1">
      <c r="A40" s="226"/>
      <c r="B40" s="2"/>
      <c r="C40" s="102"/>
      <c r="D40" s="101"/>
      <c r="E40" s="102"/>
      <c r="F40" s="101"/>
    </row>
    <row r="41" spans="1:12" ht="18" customHeight="1"/>
    <row r="42" spans="1:12" ht="147.9" thickBot="1">
      <c r="A42" s="216" t="s">
        <v>73</v>
      </c>
      <c r="B42" s="31" t="s">
        <v>286</v>
      </c>
      <c r="C42" s="220"/>
      <c r="D42" s="18"/>
      <c r="E42" s="228"/>
      <c r="F42" s="229"/>
    </row>
    <row r="43" spans="1:12" ht="18" customHeight="1" thickBot="1">
      <c r="A43" s="230"/>
      <c r="B43" s="29" t="s">
        <v>287</v>
      </c>
      <c r="C43" s="231">
        <v>300</v>
      </c>
      <c r="D43" s="30" t="s">
        <v>1</v>
      </c>
      <c r="E43" s="232"/>
      <c r="F43" s="22">
        <f>C43*E43</f>
        <v>0</v>
      </c>
      <c r="G43" s="73"/>
    </row>
    <row r="44" spans="1:12" ht="18" customHeight="1" thickBot="1">
      <c r="A44" s="230"/>
      <c r="B44" s="29" t="s">
        <v>60</v>
      </c>
      <c r="C44" s="231">
        <v>6</v>
      </c>
      <c r="D44" s="30" t="s">
        <v>1</v>
      </c>
      <c r="E44" s="232"/>
      <c r="F44" s="22">
        <f>C44*E44</f>
        <v>0</v>
      </c>
      <c r="G44" s="73"/>
    </row>
    <row r="45" spans="1:12" ht="18" customHeight="1">
      <c r="A45" s="233"/>
      <c r="B45" s="94"/>
      <c r="C45" s="234"/>
      <c r="D45" s="94"/>
      <c r="E45" s="234"/>
      <c r="F45" s="94"/>
    </row>
    <row r="46" spans="1:12" ht="74.099999999999994" thickBot="1">
      <c r="A46" s="216" t="s">
        <v>74</v>
      </c>
      <c r="B46" s="31" t="s">
        <v>288</v>
      </c>
      <c r="C46" s="220"/>
      <c r="D46" s="18"/>
      <c r="E46" s="228"/>
      <c r="F46" s="229"/>
      <c r="G46" s="361"/>
      <c r="H46" s="362"/>
      <c r="I46" s="362"/>
      <c r="J46" s="362"/>
      <c r="K46" s="362"/>
      <c r="L46" s="362"/>
    </row>
    <row r="47" spans="1:12" ht="18" customHeight="1" thickBot="1">
      <c r="A47" s="217"/>
      <c r="B47" s="20"/>
      <c r="C47" s="221">
        <v>41</v>
      </c>
      <c r="D47" s="21" t="s">
        <v>2</v>
      </c>
      <c r="E47" s="219"/>
      <c r="F47" s="22">
        <f>C47*E47</f>
        <v>0</v>
      </c>
      <c r="G47" s="73"/>
    </row>
    <row r="48" spans="1:12" ht="18" customHeight="1">
      <c r="A48" s="233"/>
      <c r="B48" s="94"/>
      <c r="C48" s="234"/>
      <c r="D48" s="94"/>
      <c r="E48" s="234"/>
      <c r="F48" s="94"/>
    </row>
    <row r="49" spans="1:7" ht="147.9" thickBot="1">
      <c r="A49" s="216" t="s">
        <v>75</v>
      </c>
      <c r="B49" s="5" t="s">
        <v>289</v>
      </c>
      <c r="C49" s="220"/>
      <c r="D49" s="18"/>
      <c r="E49" s="235"/>
      <c r="F49" s="229"/>
    </row>
    <row r="50" spans="1:7" ht="18" customHeight="1" thickBot="1">
      <c r="A50" s="230"/>
      <c r="B50" s="29" t="s">
        <v>166</v>
      </c>
      <c r="C50" s="231">
        <v>17</v>
      </c>
      <c r="D50" s="30" t="s">
        <v>2</v>
      </c>
      <c r="E50" s="232"/>
      <c r="F50" s="22">
        <f>C50*E50</f>
        <v>0</v>
      </c>
      <c r="G50" s="73"/>
    </row>
    <row r="51" spans="1:7" ht="18" customHeight="1" thickBot="1">
      <c r="A51" s="230"/>
      <c r="B51" s="29" t="s">
        <v>167</v>
      </c>
      <c r="C51" s="231">
        <v>5</v>
      </c>
      <c r="D51" s="30" t="s">
        <v>5</v>
      </c>
      <c r="E51" s="232"/>
      <c r="F51" s="22">
        <f>C51*E51</f>
        <v>0</v>
      </c>
      <c r="G51" s="73"/>
    </row>
    <row r="52" spans="1:7" ht="18" customHeight="1" thickBot="1">
      <c r="A52" s="230"/>
      <c r="B52" s="29" t="s">
        <v>168</v>
      </c>
      <c r="C52" s="231">
        <v>5</v>
      </c>
      <c r="D52" s="30" t="s">
        <v>5</v>
      </c>
      <c r="E52" s="232"/>
      <c r="F52" s="22">
        <f>C52*E52</f>
        <v>0</v>
      </c>
      <c r="G52" s="73"/>
    </row>
    <row r="53" spans="1:7" ht="18" customHeight="1">
      <c r="A53" s="226"/>
      <c r="B53" s="2"/>
      <c r="C53" s="102"/>
      <c r="D53" s="101"/>
      <c r="E53" s="102"/>
      <c r="F53" s="102"/>
    </row>
    <row r="54" spans="1:7" ht="37.200000000000003" thickBot="1">
      <c r="A54" s="216" t="s">
        <v>76</v>
      </c>
      <c r="B54" s="72" t="s">
        <v>290</v>
      </c>
      <c r="C54" s="240"/>
      <c r="D54" s="18"/>
      <c r="E54" s="218"/>
      <c r="F54" s="23"/>
      <c r="G54" s="17"/>
    </row>
    <row r="55" spans="1:7" ht="18" customHeight="1" thickBot="1">
      <c r="A55" s="230"/>
      <c r="B55" s="29"/>
      <c r="C55" s="241">
        <v>0.05</v>
      </c>
      <c r="D55" s="30"/>
      <c r="E55" s="232">
        <f>SUM(F36:F54)</f>
        <v>0</v>
      </c>
      <c r="F55" s="22">
        <f>C55*E55</f>
        <v>0</v>
      </c>
      <c r="G55" s="17"/>
    </row>
    <row r="56" spans="1:7" ht="18" customHeight="1">
      <c r="A56" s="226"/>
      <c r="B56" s="2"/>
      <c r="C56" s="102"/>
      <c r="D56" s="101"/>
      <c r="E56" s="102"/>
      <c r="F56" s="102"/>
      <c r="G56" s="17"/>
    </row>
    <row r="57" spans="1:7" ht="18" customHeight="1" thickBot="1">
      <c r="A57" s="226"/>
      <c r="B57" s="236"/>
      <c r="C57" s="102"/>
      <c r="D57" s="101"/>
      <c r="E57" s="102"/>
      <c r="F57" s="102"/>
    </row>
    <row r="58" spans="1:7" ht="18" customHeight="1" thickBot="1">
      <c r="A58" s="224"/>
      <c r="B58" s="98" t="s">
        <v>125</v>
      </c>
      <c r="C58" s="359" t="s">
        <v>0</v>
      </c>
      <c r="D58" s="360"/>
      <c r="E58" s="239"/>
      <c r="F58" s="103">
        <f>SUM(F39:F57)</f>
        <v>0</v>
      </c>
    </row>
  </sheetData>
  <sheetProtection algorithmName="SHA-512" hashValue="XaSOr3S3Egjz837empfgLZtII4HmBLyZ3N9VzIPXmWOsPouvp0JsvTbJrczCjES0Rut03mHwrKgR7nr07HJV7Q==" saltValue="ponEJaJBls4GOL6VKVs6Og==" spinCount="100000" sheet="1" objects="1" scenarios="1"/>
  <protectedRanges>
    <protectedRange sqref="E7:E57" name="Obseg1"/>
  </protectedRanges>
  <mergeCells count="3">
    <mergeCell ref="A6:F6"/>
    <mergeCell ref="C58:D58"/>
    <mergeCell ref="G46:L46"/>
  </mergeCells>
  <conditionalFormatting sqref="F57:F65201 F13 F35:F48 F26:F31 F15:F16 F1:F11">
    <cfRule type="cellIs" dxfId="224" priority="167" stopIfTrue="1" operator="equal">
      <formula>0</formula>
    </cfRule>
  </conditionalFormatting>
  <conditionalFormatting sqref="F22 F25">
    <cfRule type="cellIs" dxfId="223" priority="159" stopIfTrue="1" operator="equal">
      <formula>0</formula>
    </cfRule>
  </conditionalFormatting>
  <conditionalFormatting sqref="F24">
    <cfRule type="cellIs" dxfId="222" priority="157" stopIfTrue="1" operator="equal">
      <formula>0</formula>
    </cfRule>
  </conditionalFormatting>
  <conditionalFormatting sqref="F49:F53">
    <cfRule type="cellIs" dxfId="221" priority="144" stopIfTrue="1" operator="equal">
      <formula>0</formula>
    </cfRule>
  </conditionalFormatting>
  <conditionalFormatting sqref="F21 F17">
    <cfRule type="cellIs" dxfId="220" priority="142" stopIfTrue="1" operator="equal">
      <formula>0</formula>
    </cfRule>
  </conditionalFormatting>
  <conditionalFormatting sqref="F18">
    <cfRule type="cellIs" dxfId="219" priority="141" stopIfTrue="1" operator="equal">
      <formula>0</formula>
    </cfRule>
  </conditionalFormatting>
  <conditionalFormatting sqref="F20">
    <cfRule type="cellIs" dxfId="218" priority="139" stopIfTrue="1" operator="equal">
      <formula>0</formula>
    </cfRule>
  </conditionalFormatting>
  <conditionalFormatting sqref="F19">
    <cfRule type="cellIs" dxfId="217" priority="138" stopIfTrue="1" operator="equal">
      <formula>0</formula>
    </cfRule>
  </conditionalFormatting>
  <conditionalFormatting sqref="F54:F56">
    <cfRule type="cellIs" dxfId="216" priority="104" stopIfTrue="1" operator="equal">
      <formula>0</formula>
    </cfRule>
  </conditionalFormatting>
  <conditionalFormatting sqref="F32 F34">
    <cfRule type="cellIs" dxfId="215" priority="72" stopIfTrue="1" operator="equal">
      <formula>0</formula>
    </cfRule>
  </conditionalFormatting>
  <conditionalFormatting sqref="F33">
    <cfRule type="cellIs" dxfId="214" priority="70" stopIfTrue="1" operator="equal">
      <formula>0</formula>
    </cfRule>
  </conditionalFormatting>
  <conditionalFormatting sqref="F12">
    <cfRule type="cellIs" dxfId="213" priority="12" stopIfTrue="1" operator="equal">
      <formula>0</formula>
    </cfRule>
  </conditionalFormatting>
  <conditionalFormatting sqref="F14">
    <cfRule type="cellIs" dxfId="212" priority="11" stopIfTrue="1" operator="equal">
      <formula>0</formula>
    </cfRule>
  </conditionalFormatting>
  <conditionalFormatting sqref="F23">
    <cfRule type="cellIs" dxfId="211" priority="7"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2" manualBreakCount="2">
    <brk id="6" max="5" man="1"/>
    <brk id="3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9"/>
  <sheetViews>
    <sheetView view="pageBreakPreview" topLeftCell="A55" zoomScaleNormal="100" zoomScaleSheetLayoutView="100" workbookViewId="0">
      <selection activeCell="F66" sqref="F66"/>
    </sheetView>
  </sheetViews>
  <sheetFormatPr defaultColWidth="9.1640625" defaultRowHeight="12.3"/>
  <cols>
    <col min="1" max="1" width="6.5546875" style="257" customWidth="1"/>
    <col min="2" max="2" width="65.5546875" style="251" customWidth="1"/>
    <col min="3" max="4" width="8.5546875" style="263" customWidth="1"/>
    <col min="5" max="5" width="12.5546875" style="142" customWidth="1"/>
    <col min="6" max="6" width="15.5546875" style="252" customWidth="1"/>
    <col min="7" max="8" width="9.1640625" style="3"/>
    <col min="9" max="9" width="49.83203125" style="3" customWidth="1"/>
    <col min="10" max="16384" width="9.1640625" style="3"/>
  </cols>
  <sheetData>
    <row r="1" spans="1:6" ht="18" customHeight="1">
      <c r="A1" s="255"/>
      <c r="B1" s="254"/>
      <c r="C1" s="258"/>
      <c r="D1" s="258"/>
      <c r="E1" s="130"/>
      <c r="F1" s="250"/>
    </row>
    <row r="2" spans="1:6" ht="18" customHeight="1">
      <c r="A2" s="104" t="s">
        <v>55</v>
      </c>
      <c r="B2" s="105" t="s">
        <v>45</v>
      </c>
      <c r="C2" s="104" t="s">
        <v>244</v>
      </c>
      <c r="D2" s="104" t="s">
        <v>245</v>
      </c>
      <c r="E2" s="104" t="s">
        <v>246</v>
      </c>
      <c r="F2" s="106" t="s">
        <v>247</v>
      </c>
    </row>
    <row r="3" spans="1:6" ht="18" customHeight="1">
      <c r="A3" s="255"/>
      <c r="B3" s="254"/>
      <c r="C3" s="258"/>
      <c r="D3" s="258"/>
      <c r="E3" s="130"/>
      <c r="F3" s="250"/>
    </row>
    <row r="4" spans="1:6" ht="18" customHeight="1">
      <c r="A4" s="136" t="s">
        <v>128</v>
      </c>
      <c r="B4" s="111" t="s">
        <v>126</v>
      </c>
      <c r="C4" s="259"/>
      <c r="D4" s="259"/>
      <c r="E4" s="259"/>
      <c r="F4" s="246"/>
    </row>
    <row r="5" spans="1:6" ht="18" customHeight="1">
      <c r="A5" s="255"/>
      <c r="B5" s="254"/>
      <c r="C5" s="258"/>
      <c r="D5" s="258"/>
      <c r="E5" s="130"/>
      <c r="F5" s="250"/>
    </row>
    <row r="6" spans="1:6" ht="27" customHeight="1">
      <c r="A6" s="363" t="s">
        <v>88</v>
      </c>
      <c r="B6" s="364"/>
      <c r="C6" s="364"/>
      <c r="D6" s="364"/>
      <c r="E6" s="364"/>
      <c r="F6" s="364"/>
    </row>
    <row r="7" spans="1:6" ht="27" customHeight="1">
      <c r="A7" s="364"/>
      <c r="B7" s="364"/>
      <c r="C7" s="364"/>
      <c r="D7" s="364"/>
      <c r="E7" s="364"/>
      <c r="F7" s="364"/>
    </row>
    <row r="8" spans="1:6" ht="27" customHeight="1">
      <c r="A8" s="364"/>
      <c r="B8" s="364"/>
      <c r="C8" s="364"/>
      <c r="D8" s="364"/>
      <c r="E8" s="364"/>
      <c r="F8" s="364"/>
    </row>
    <row r="9" spans="1:6" ht="27" customHeight="1">
      <c r="A9" s="364"/>
      <c r="B9" s="364"/>
      <c r="C9" s="364"/>
      <c r="D9" s="364"/>
      <c r="E9" s="364"/>
      <c r="F9" s="364"/>
    </row>
    <row r="10" spans="1:6" ht="27" customHeight="1">
      <c r="A10" s="364"/>
      <c r="B10" s="364"/>
      <c r="C10" s="364"/>
      <c r="D10" s="364"/>
      <c r="E10" s="364"/>
      <c r="F10" s="364"/>
    </row>
    <row r="11" spans="1:6" ht="27" customHeight="1">
      <c r="A11" s="364"/>
      <c r="B11" s="364"/>
      <c r="C11" s="364"/>
      <c r="D11" s="364"/>
      <c r="E11" s="364"/>
      <c r="F11" s="364"/>
    </row>
    <row r="12" spans="1:6" ht="27" customHeight="1">
      <c r="A12" s="364"/>
      <c r="B12" s="364"/>
      <c r="C12" s="364"/>
      <c r="D12" s="364"/>
      <c r="E12" s="364"/>
      <c r="F12" s="364"/>
    </row>
    <row r="13" spans="1:6" ht="27" customHeight="1">
      <c r="A13" s="364"/>
      <c r="B13" s="364"/>
      <c r="C13" s="364"/>
      <c r="D13" s="364"/>
      <c r="E13" s="364"/>
      <c r="F13" s="364"/>
    </row>
    <row r="14" spans="1:6" ht="27" customHeight="1">
      <c r="A14" s="364"/>
      <c r="B14" s="364"/>
      <c r="C14" s="364"/>
      <c r="D14" s="364"/>
      <c r="E14" s="364"/>
      <c r="F14" s="364"/>
    </row>
    <row r="15" spans="1:6" ht="27" customHeight="1">
      <c r="A15" s="364"/>
      <c r="B15" s="364"/>
      <c r="C15" s="364"/>
      <c r="D15" s="364"/>
      <c r="E15" s="364"/>
      <c r="F15" s="364"/>
    </row>
    <row r="16" spans="1:6" ht="27" customHeight="1">
      <c r="A16" s="364"/>
      <c r="B16" s="364"/>
      <c r="C16" s="364"/>
      <c r="D16" s="364"/>
      <c r="E16" s="364"/>
      <c r="F16" s="364"/>
    </row>
    <row r="17" spans="1:6" ht="27" customHeight="1">
      <c r="A17" s="364"/>
      <c r="B17" s="364"/>
      <c r="C17" s="364"/>
      <c r="D17" s="364"/>
      <c r="E17" s="364"/>
      <c r="F17" s="364"/>
    </row>
    <row r="18" spans="1:6" ht="27" customHeight="1">
      <c r="A18" s="364"/>
      <c r="B18" s="364"/>
      <c r="C18" s="364"/>
      <c r="D18" s="364"/>
      <c r="E18" s="364"/>
      <c r="F18" s="364"/>
    </row>
    <row r="19" spans="1:6" ht="27" customHeight="1">
      <c r="A19" s="364"/>
      <c r="B19" s="364"/>
      <c r="C19" s="364"/>
      <c r="D19" s="364"/>
      <c r="E19" s="364"/>
      <c r="F19" s="364"/>
    </row>
    <row r="20" spans="1:6" ht="27" customHeight="1">
      <c r="A20" s="364"/>
      <c r="B20" s="364"/>
      <c r="C20" s="364"/>
      <c r="D20" s="364"/>
      <c r="E20" s="364"/>
      <c r="F20" s="364"/>
    </row>
    <row r="21" spans="1:6" ht="27" customHeight="1">
      <c r="A21" s="364"/>
      <c r="B21" s="364"/>
      <c r="C21" s="364"/>
      <c r="D21" s="364"/>
      <c r="E21" s="364"/>
      <c r="F21" s="364"/>
    </row>
    <row r="22" spans="1:6" ht="27" customHeight="1">
      <c r="A22" s="364"/>
      <c r="B22" s="364"/>
      <c r="C22" s="364"/>
      <c r="D22" s="364"/>
      <c r="E22" s="364"/>
      <c r="F22" s="364"/>
    </row>
    <row r="23" spans="1:6" ht="27" customHeight="1">
      <c r="A23" s="364"/>
      <c r="B23" s="364"/>
      <c r="C23" s="364"/>
      <c r="D23" s="364"/>
      <c r="E23" s="364"/>
      <c r="F23" s="364"/>
    </row>
    <row r="24" spans="1:6" ht="27" customHeight="1">
      <c r="A24" s="364"/>
      <c r="B24" s="364"/>
      <c r="C24" s="364"/>
      <c r="D24" s="364"/>
      <c r="E24" s="364"/>
      <c r="F24" s="364"/>
    </row>
    <row r="25" spans="1:6" ht="27" customHeight="1">
      <c r="A25" s="364"/>
      <c r="B25" s="364"/>
      <c r="C25" s="364"/>
      <c r="D25" s="364"/>
      <c r="E25" s="364"/>
      <c r="F25" s="364"/>
    </row>
    <row r="26" spans="1:6" ht="4.5" customHeight="1">
      <c r="A26" s="364"/>
      <c r="B26" s="364"/>
      <c r="C26" s="364"/>
      <c r="D26" s="364"/>
      <c r="E26" s="364"/>
      <c r="F26" s="364"/>
    </row>
    <row r="27" spans="1:6" ht="1" customHeight="1">
      <c r="A27" s="364"/>
      <c r="B27" s="364"/>
      <c r="C27" s="364"/>
      <c r="D27" s="364"/>
      <c r="E27" s="364"/>
      <c r="F27" s="364"/>
    </row>
    <row r="28" spans="1:6" ht="18" customHeight="1">
      <c r="A28" s="140"/>
      <c r="B28" s="128"/>
      <c r="C28" s="130"/>
      <c r="D28" s="130"/>
      <c r="E28" s="130"/>
      <c r="F28" s="129"/>
    </row>
    <row r="29" spans="1:6" s="1" customFormat="1" ht="73.8">
      <c r="A29" s="196"/>
      <c r="B29" s="247" t="s">
        <v>295</v>
      </c>
      <c r="C29" s="130"/>
      <c r="D29" s="130"/>
      <c r="E29" s="130"/>
      <c r="F29" s="129"/>
    </row>
    <row r="30" spans="1:6" s="1" customFormat="1" ht="18" customHeight="1">
      <c r="A30" s="196"/>
      <c r="B30" s="128"/>
      <c r="C30" s="130"/>
      <c r="D30" s="130"/>
      <c r="E30" s="130"/>
      <c r="F30" s="129"/>
    </row>
    <row r="31" spans="1:6" s="1" customFormat="1" ht="18" customHeight="1">
      <c r="A31" s="196"/>
      <c r="B31" s="128"/>
      <c r="C31" s="130"/>
      <c r="D31" s="130"/>
      <c r="E31" s="130"/>
      <c r="F31" s="129"/>
    </row>
    <row r="32" spans="1:6" s="1" customFormat="1" ht="172.5" thickBot="1">
      <c r="A32" s="169" t="s">
        <v>71</v>
      </c>
      <c r="B32" s="116" t="s">
        <v>296</v>
      </c>
      <c r="C32" s="143"/>
      <c r="D32" s="211"/>
      <c r="E32" s="211"/>
      <c r="F32" s="171"/>
    </row>
    <row r="33" spans="1:7" s="1" customFormat="1" ht="18" customHeight="1" thickBot="1">
      <c r="A33" s="172"/>
      <c r="B33" s="173" t="s">
        <v>108</v>
      </c>
      <c r="C33" s="174">
        <v>1</v>
      </c>
      <c r="D33" s="175" t="s">
        <v>3</v>
      </c>
      <c r="E33" s="212"/>
      <c r="F33" s="126">
        <f>C33*E33</f>
        <v>0</v>
      </c>
      <c r="G33" s="73"/>
    </row>
    <row r="34" spans="1:7" s="1" customFormat="1" ht="18" customHeight="1" thickBot="1">
      <c r="A34" s="172"/>
      <c r="B34" s="173" t="s">
        <v>129</v>
      </c>
      <c r="C34" s="174">
        <v>1</v>
      </c>
      <c r="D34" s="175" t="s">
        <v>2</v>
      </c>
      <c r="E34" s="212"/>
      <c r="F34" s="126">
        <f>C34*E34</f>
        <v>0</v>
      </c>
      <c r="G34" s="73"/>
    </row>
    <row r="35" spans="1:7" s="1" customFormat="1" ht="18" customHeight="1">
      <c r="A35" s="196"/>
      <c r="B35" s="128"/>
      <c r="C35" s="130"/>
      <c r="D35" s="130"/>
      <c r="E35" s="130"/>
      <c r="F35" s="129"/>
    </row>
    <row r="36" spans="1:7" s="19" customFormat="1" ht="86.4" thickBot="1">
      <c r="A36" s="169" t="s">
        <v>67</v>
      </c>
      <c r="B36" s="116" t="s">
        <v>297</v>
      </c>
      <c r="C36" s="143"/>
      <c r="D36" s="144"/>
      <c r="E36" s="144"/>
      <c r="F36" s="120"/>
    </row>
    <row r="37" spans="1:7" s="19" customFormat="1" ht="18" customHeight="1" thickBot="1">
      <c r="A37" s="172"/>
      <c r="B37" s="173" t="s">
        <v>157</v>
      </c>
      <c r="C37" s="174">
        <v>5</v>
      </c>
      <c r="D37" s="175" t="s">
        <v>5</v>
      </c>
      <c r="E37" s="212"/>
      <c r="F37" s="126">
        <f>C37*E37</f>
        <v>0</v>
      </c>
      <c r="G37" s="73"/>
    </row>
    <row r="38" spans="1:7" s="19" customFormat="1" ht="18" customHeight="1" thickBot="1">
      <c r="A38" s="172"/>
      <c r="B38" s="173" t="s">
        <v>158</v>
      </c>
      <c r="C38" s="174">
        <v>1</v>
      </c>
      <c r="D38" s="175" t="s">
        <v>5</v>
      </c>
      <c r="E38" s="212"/>
      <c r="F38" s="126">
        <f>C38*E38</f>
        <v>0</v>
      </c>
      <c r="G38" s="73"/>
    </row>
    <row r="39" spans="1:7" s="19" customFormat="1" ht="18" customHeight="1">
      <c r="A39" s="196"/>
      <c r="B39" s="128"/>
      <c r="C39" s="130"/>
      <c r="D39" s="130"/>
      <c r="E39" s="130"/>
      <c r="F39" s="129"/>
    </row>
    <row r="40" spans="1:7" s="1" customFormat="1" ht="74.099999999999994" thickBot="1">
      <c r="A40" s="169" t="s">
        <v>68</v>
      </c>
      <c r="B40" s="116" t="s">
        <v>298</v>
      </c>
      <c r="C40" s="143"/>
      <c r="D40" s="211"/>
      <c r="E40" s="211"/>
      <c r="F40" s="171"/>
      <c r="G40" s="6"/>
    </row>
    <row r="41" spans="1:7" s="1" customFormat="1" ht="18" customHeight="1" thickBot="1">
      <c r="A41" s="172"/>
      <c r="B41" s="173"/>
      <c r="C41" s="174">
        <v>10</v>
      </c>
      <c r="D41" s="175" t="s">
        <v>47</v>
      </c>
      <c r="E41" s="212"/>
      <c r="F41" s="126">
        <f>C41*E41</f>
        <v>0</v>
      </c>
      <c r="G41" s="73"/>
    </row>
    <row r="42" spans="1:7" s="1" customFormat="1" ht="18" customHeight="1">
      <c r="A42" s="196"/>
      <c r="B42" s="128"/>
      <c r="C42" s="130"/>
      <c r="D42" s="130"/>
      <c r="E42" s="130"/>
      <c r="F42" s="129"/>
      <c r="G42" s="6"/>
    </row>
    <row r="43" spans="1:7" ht="18" customHeight="1" thickBot="1">
      <c r="A43" s="255"/>
      <c r="B43" s="254"/>
      <c r="C43" s="258"/>
      <c r="D43" s="258"/>
      <c r="E43" s="130"/>
      <c r="F43" s="250"/>
    </row>
    <row r="44" spans="1:7" ht="18" customHeight="1" thickBot="1">
      <c r="A44" s="136"/>
      <c r="B44" s="111" t="s">
        <v>126</v>
      </c>
      <c r="C44" s="260"/>
      <c r="D44" s="261"/>
      <c r="E44" s="214"/>
      <c r="F44" s="197">
        <f>SUM(F29:F43)</f>
        <v>0</v>
      </c>
    </row>
    <row r="45" spans="1:7" ht="18" customHeight="1">
      <c r="A45" s="256"/>
      <c r="B45" s="248"/>
      <c r="C45" s="258"/>
      <c r="D45" s="258"/>
      <c r="E45" s="262"/>
      <c r="F45" s="249"/>
    </row>
    <row r="46" spans="1:7" ht="18" customHeight="1"/>
    <row r="47" spans="1:7" s="1" customFormat="1" ht="18" customHeight="1" thickBot="1">
      <c r="A47" s="140"/>
      <c r="B47" s="148" t="s">
        <v>82</v>
      </c>
      <c r="C47" s="130"/>
      <c r="D47" s="130"/>
      <c r="E47" s="130"/>
      <c r="F47" s="129"/>
    </row>
    <row r="48" spans="1:7" ht="18" customHeight="1" thickTop="1"/>
    <row r="49" spans="1:7" ht="18" customHeight="1"/>
    <row r="50" spans="1:7" s="1" customFormat="1" ht="98.7" thickBot="1">
      <c r="A50" s="169" t="s">
        <v>69</v>
      </c>
      <c r="B50" s="116" t="s">
        <v>299</v>
      </c>
      <c r="C50" s="143"/>
      <c r="D50" s="211"/>
      <c r="E50" s="211"/>
      <c r="F50" s="171"/>
      <c r="G50" s="6"/>
    </row>
    <row r="51" spans="1:7" s="1" customFormat="1" ht="18" customHeight="1" thickBot="1">
      <c r="A51" s="172"/>
      <c r="B51" s="173" t="s">
        <v>169</v>
      </c>
      <c r="C51" s="174">
        <v>3</v>
      </c>
      <c r="D51" s="175" t="s">
        <v>3</v>
      </c>
      <c r="E51" s="212"/>
      <c r="F51" s="126">
        <f>C51*E51</f>
        <v>0</v>
      </c>
      <c r="G51" s="73"/>
    </row>
    <row r="52" spans="1:7" s="1" customFormat="1" ht="18" customHeight="1" thickBot="1">
      <c r="A52" s="172"/>
      <c r="B52" s="173" t="s">
        <v>170</v>
      </c>
      <c r="C52" s="174">
        <v>2</v>
      </c>
      <c r="D52" s="175" t="s">
        <v>3</v>
      </c>
      <c r="E52" s="212"/>
      <c r="F52" s="126">
        <f>C52*E52</f>
        <v>0</v>
      </c>
      <c r="G52" s="73"/>
    </row>
    <row r="53" spans="1:7" s="1" customFormat="1" ht="18" customHeight="1">
      <c r="A53" s="196"/>
      <c r="B53" s="128"/>
      <c r="C53" s="130"/>
      <c r="D53" s="130"/>
      <c r="E53" s="130"/>
      <c r="F53" s="129"/>
      <c r="G53" s="6"/>
    </row>
    <row r="54" spans="1:7" s="19" customFormat="1" ht="111" thickBot="1">
      <c r="A54" s="169" t="s">
        <v>67</v>
      </c>
      <c r="B54" s="116" t="s">
        <v>300</v>
      </c>
      <c r="C54" s="143"/>
      <c r="D54" s="144"/>
      <c r="E54" s="144"/>
      <c r="F54" s="120"/>
    </row>
    <row r="55" spans="1:7" s="19" customFormat="1" ht="18" customHeight="1" thickBot="1">
      <c r="A55" s="172"/>
      <c r="B55" s="173" t="s">
        <v>171</v>
      </c>
      <c r="C55" s="174">
        <v>2</v>
      </c>
      <c r="D55" s="175" t="s">
        <v>5</v>
      </c>
      <c r="E55" s="212"/>
      <c r="F55" s="126">
        <f t="shared" ref="F55:F56" si="0">C55*E55</f>
        <v>0</v>
      </c>
      <c r="G55" s="73"/>
    </row>
    <row r="56" spans="1:7" s="19" customFormat="1" ht="18" customHeight="1" thickBot="1">
      <c r="A56" s="172"/>
      <c r="B56" s="173" t="s">
        <v>172</v>
      </c>
      <c r="C56" s="174">
        <v>1</v>
      </c>
      <c r="D56" s="175" t="s">
        <v>5</v>
      </c>
      <c r="E56" s="212"/>
      <c r="F56" s="126">
        <f t="shared" si="0"/>
        <v>0</v>
      </c>
      <c r="G56" s="73"/>
    </row>
    <row r="57" spans="1:7" s="19" customFormat="1" ht="18" customHeight="1" thickBot="1">
      <c r="A57" s="172"/>
      <c r="B57" s="173" t="s">
        <v>173</v>
      </c>
      <c r="C57" s="174">
        <v>1</v>
      </c>
      <c r="D57" s="175" t="s">
        <v>5</v>
      </c>
      <c r="E57" s="212"/>
      <c r="F57" s="126">
        <f t="shared" ref="F57:F58" si="1">C57*E57</f>
        <v>0</v>
      </c>
      <c r="G57" s="73"/>
    </row>
    <row r="58" spans="1:7" s="19" customFormat="1" ht="18" customHeight="1" thickBot="1">
      <c r="A58" s="172"/>
      <c r="B58" s="173" t="s">
        <v>174</v>
      </c>
      <c r="C58" s="174">
        <v>1</v>
      </c>
      <c r="D58" s="175" t="s">
        <v>5</v>
      </c>
      <c r="E58" s="212"/>
      <c r="F58" s="126">
        <f t="shared" si="1"/>
        <v>0</v>
      </c>
      <c r="G58" s="73"/>
    </row>
    <row r="59" spans="1:7" s="19" customFormat="1" ht="18" customHeight="1" thickBot="1">
      <c r="A59" s="172"/>
      <c r="B59" s="173" t="s">
        <v>175</v>
      </c>
      <c r="C59" s="174">
        <v>1</v>
      </c>
      <c r="D59" s="175" t="s">
        <v>5</v>
      </c>
      <c r="E59" s="212"/>
      <c r="F59" s="126">
        <f t="shared" ref="F59" si="2">C59*E59</f>
        <v>0</v>
      </c>
      <c r="G59" s="73"/>
    </row>
    <row r="60" spans="1:7" s="19" customFormat="1" ht="18" customHeight="1">
      <c r="A60" s="196"/>
      <c r="B60" s="128"/>
      <c r="C60" s="130"/>
      <c r="D60" s="130"/>
      <c r="E60" s="130"/>
      <c r="F60" s="129"/>
    </row>
    <row r="61" spans="1:7" s="1" customFormat="1" ht="172.5" thickBot="1">
      <c r="A61" s="169" t="s">
        <v>72</v>
      </c>
      <c r="B61" s="116" t="s">
        <v>301</v>
      </c>
      <c r="C61" s="143"/>
      <c r="D61" s="211"/>
      <c r="E61" s="211"/>
      <c r="F61" s="171"/>
      <c r="G61" s="6"/>
    </row>
    <row r="62" spans="1:7" s="1" customFormat="1" ht="18" customHeight="1" thickBot="1">
      <c r="A62" s="172"/>
      <c r="B62" s="173"/>
      <c r="C62" s="174">
        <v>1</v>
      </c>
      <c r="D62" s="175" t="s">
        <v>5</v>
      </c>
      <c r="E62" s="212"/>
      <c r="F62" s="126">
        <f>C62*E62</f>
        <v>0</v>
      </c>
      <c r="G62" s="73"/>
    </row>
    <row r="63" spans="1:7" s="1" customFormat="1" ht="18" customHeight="1">
      <c r="A63" s="196"/>
      <c r="B63" s="128"/>
      <c r="C63" s="130"/>
      <c r="D63" s="130"/>
      <c r="E63" s="130"/>
      <c r="F63" s="129"/>
      <c r="G63" s="6"/>
    </row>
    <row r="64" spans="1:7" s="1" customFormat="1" ht="37.200000000000003" thickBot="1">
      <c r="A64" s="169" t="s">
        <v>70</v>
      </c>
      <c r="B64" s="154" t="s">
        <v>302</v>
      </c>
      <c r="C64" s="192"/>
      <c r="D64" s="144"/>
      <c r="E64" s="144"/>
      <c r="F64" s="120"/>
    </row>
    <row r="65" spans="1:6" s="1" customFormat="1" ht="18" customHeight="1" thickBot="1">
      <c r="A65" s="139"/>
      <c r="B65" s="122"/>
      <c r="C65" s="164">
        <v>0.05</v>
      </c>
      <c r="D65" s="124"/>
      <c r="E65" s="215">
        <f>SUM(F44:F64)</f>
        <v>0</v>
      </c>
      <c r="F65" s="126">
        <f>C65*E65</f>
        <v>0</v>
      </c>
    </row>
    <row r="66" spans="1:6" s="1" customFormat="1" ht="18" customHeight="1">
      <c r="A66" s="140"/>
      <c r="B66" s="128"/>
      <c r="C66" s="130"/>
      <c r="D66" s="130"/>
      <c r="E66" s="130"/>
      <c r="F66" s="130"/>
    </row>
    <row r="67" spans="1:6" ht="18" customHeight="1" thickBot="1"/>
    <row r="68" spans="1:6" ht="18" customHeight="1" thickBot="1">
      <c r="A68" s="136"/>
      <c r="B68" s="111" t="s">
        <v>127</v>
      </c>
      <c r="C68" s="260" t="s">
        <v>0</v>
      </c>
      <c r="D68" s="261"/>
      <c r="E68" s="214"/>
      <c r="F68" s="197">
        <f>SUM(F47:F67)</f>
        <v>0</v>
      </c>
    </row>
    <row r="69" spans="1:6" ht="18" customHeight="1"/>
  </sheetData>
  <sheetProtection algorithmName="SHA-512" hashValue="ep0N7u0BFGNWm2jkpqI5guRViMlf/KRyuqholIOCd4yn7P7d14OdPYsROy/DRFwYJEQfz5Uo41CW8QGdskJ0YA==" saltValue="7DuBlxwS1z/xdkYsYJp+Tg==" spinCount="100000" sheet="1" objects="1" scenarios="1"/>
  <protectedRanges>
    <protectedRange sqref="E29:E67" name="Obseg1"/>
  </protectedRanges>
  <mergeCells count="1">
    <mergeCell ref="A6:F27"/>
  </mergeCells>
  <conditionalFormatting sqref="F1:F3 F43:F46 F48:F49 F69:F65427 F5:F30 F67">
    <cfRule type="cellIs" dxfId="210" priority="469" stopIfTrue="1" operator="equal">
      <formula>0</formula>
    </cfRule>
  </conditionalFormatting>
  <conditionalFormatting sqref="F31">
    <cfRule type="cellIs" dxfId="209" priority="416" stopIfTrue="1" operator="equal">
      <formula>0</formula>
    </cfRule>
  </conditionalFormatting>
  <conditionalFormatting sqref="F47">
    <cfRule type="cellIs" dxfId="208" priority="307" stopIfTrue="1" operator="equal">
      <formula>0</formula>
    </cfRule>
  </conditionalFormatting>
  <conditionalFormatting sqref="F68">
    <cfRule type="cellIs" dxfId="207" priority="306" stopIfTrue="1" operator="equal">
      <formula>0</formula>
    </cfRule>
  </conditionalFormatting>
  <conditionalFormatting sqref="F64:F66">
    <cfRule type="cellIs" dxfId="206" priority="136" stopIfTrue="1" operator="equal">
      <formula>0</formula>
    </cfRule>
  </conditionalFormatting>
  <conditionalFormatting sqref="F50:F51 F53">
    <cfRule type="cellIs" dxfId="205" priority="120" stopIfTrue="1" operator="equal">
      <formula>0</formula>
    </cfRule>
  </conditionalFormatting>
  <conditionalFormatting sqref="F40:F42">
    <cfRule type="cellIs" dxfId="204" priority="114" stopIfTrue="1" operator="equal">
      <formula>0</formula>
    </cfRule>
  </conditionalFormatting>
  <conditionalFormatting sqref="F36 F39">
    <cfRule type="cellIs" dxfId="203" priority="55" stopIfTrue="1" operator="equal">
      <formula>0</formula>
    </cfRule>
  </conditionalFormatting>
  <conditionalFormatting sqref="F36 F39">
    <cfRule type="cellIs" dxfId="202" priority="54" stopIfTrue="1" operator="equal">
      <formula>0</formula>
    </cfRule>
  </conditionalFormatting>
  <conditionalFormatting sqref="F37">
    <cfRule type="cellIs" dxfId="201" priority="53" stopIfTrue="1" operator="equal">
      <formula>0</formula>
    </cfRule>
  </conditionalFormatting>
  <conditionalFormatting sqref="F37">
    <cfRule type="cellIs" dxfId="200" priority="52" stopIfTrue="1" operator="equal">
      <formula>0</formula>
    </cfRule>
  </conditionalFormatting>
  <conditionalFormatting sqref="F54">
    <cfRule type="cellIs" dxfId="199" priority="51" stopIfTrue="1" operator="equal">
      <formula>0</formula>
    </cfRule>
  </conditionalFormatting>
  <conditionalFormatting sqref="F60">
    <cfRule type="cellIs" dxfId="198" priority="50" stopIfTrue="1" operator="equal">
      <formula>0</formula>
    </cfRule>
  </conditionalFormatting>
  <conditionalFormatting sqref="F60">
    <cfRule type="cellIs" dxfId="197" priority="49" stopIfTrue="1" operator="equal">
      <formula>0</formula>
    </cfRule>
  </conditionalFormatting>
  <conditionalFormatting sqref="F56">
    <cfRule type="cellIs" dxfId="196" priority="46" stopIfTrue="1" operator="equal">
      <formula>0</formula>
    </cfRule>
  </conditionalFormatting>
  <conditionalFormatting sqref="F56">
    <cfRule type="cellIs" dxfId="195" priority="45" stopIfTrue="1" operator="equal">
      <formula>0</formula>
    </cfRule>
  </conditionalFormatting>
  <conditionalFormatting sqref="F55">
    <cfRule type="cellIs" dxfId="194" priority="42" stopIfTrue="1" operator="equal">
      <formula>0</formula>
    </cfRule>
  </conditionalFormatting>
  <conditionalFormatting sqref="F55">
    <cfRule type="cellIs" dxfId="193" priority="41" stopIfTrue="1" operator="equal">
      <formula>0</formula>
    </cfRule>
  </conditionalFormatting>
  <conditionalFormatting sqref="F38">
    <cfRule type="cellIs" dxfId="192" priority="13" stopIfTrue="1" operator="equal">
      <formula>0</formula>
    </cfRule>
  </conditionalFormatting>
  <conditionalFormatting sqref="F38">
    <cfRule type="cellIs" dxfId="191" priority="12" stopIfTrue="1" operator="equal">
      <formula>0</formula>
    </cfRule>
  </conditionalFormatting>
  <conditionalFormatting sqref="F58">
    <cfRule type="cellIs" dxfId="190" priority="11" stopIfTrue="1" operator="equal">
      <formula>0</formula>
    </cfRule>
  </conditionalFormatting>
  <conditionalFormatting sqref="F58">
    <cfRule type="cellIs" dxfId="189" priority="10" stopIfTrue="1" operator="equal">
      <formula>0</formula>
    </cfRule>
  </conditionalFormatting>
  <conditionalFormatting sqref="F57">
    <cfRule type="cellIs" dxfId="188" priority="9" stopIfTrue="1" operator="equal">
      <formula>0</formula>
    </cfRule>
  </conditionalFormatting>
  <conditionalFormatting sqref="F57">
    <cfRule type="cellIs" dxfId="187" priority="8" stopIfTrue="1" operator="equal">
      <formula>0</formula>
    </cfRule>
  </conditionalFormatting>
  <conditionalFormatting sqref="F32:F33 F35">
    <cfRule type="cellIs" dxfId="186" priority="6" stopIfTrue="1" operator="equal">
      <formula>0</formula>
    </cfRule>
  </conditionalFormatting>
  <conditionalFormatting sqref="F34">
    <cfRule type="cellIs" dxfId="185" priority="5" stopIfTrue="1" operator="equal">
      <formula>0</formula>
    </cfRule>
  </conditionalFormatting>
  <conditionalFormatting sqref="F52">
    <cfRule type="cellIs" dxfId="184" priority="4" stopIfTrue="1" operator="equal">
      <formula>0</formula>
    </cfRule>
  </conditionalFormatting>
  <conditionalFormatting sqref="F59">
    <cfRule type="cellIs" dxfId="183" priority="3" stopIfTrue="1" operator="equal">
      <formula>0</formula>
    </cfRule>
  </conditionalFormatting>
  <conditionalFormatting sqref="F59">
    <cfRule type="cellIs" dxfId="182" priority="2" stopIfTrue="1" operator="equal">
      <formula>0</formula>
    </cfRule>
  </conditionalFormatting>
  <conditionalFormatting sqref="F61:F63">
    <cfRule type="cellIs" dxfId="18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2" manualBreakCount="2">
    <brk id="27" max="5" man="1"/>
    <brk id="4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09"/>
  <sheetViews>
    <sheetView view="pageBreakPreview" topLeftCell="A94" zoomScaleNormal="100" zoomScaleSheetLayoutView="100" workbookViewId="0"/>
  </sheetViews>
  <sheetFormatPr defaultColWidth="9.1640625" defaultRowHeight="15"/>
  <cols>
    <col min="1" max="1" width="6.5546875" style="272" customWidth="1"/>
    <col min="2" max="2" width="65.5546875" style="65" customWidth="1"/>
    <col min="3" max="4" width="8.5546875" style="278" customWidth="1"/>
    <col min="5" max="5" width="12.5546875" style="223" customWidth="1"/>
    <col min="6" max="6" width="15.5546875" style="66" customWidth="1"/>
    <col min="7" max="7" width="67.44140625" style="7" customWidth="1"/>
    <col min="8" max="8" width="9.1640625" style="61"/>
    <col min="9" max="9" width="16.44140625" style="61" customWidth="1"/>
    <col min="10" max="16384" width="9.1640625" style="61"/>
  </cols>
  <sheetData>
    <row r="1" spans="1:6" ht="18" customHeight="1">
      <c r="A1" s="267"/>
      <c r="B1" s="264"/>
      <c r="C1" s="273"/>
      <c r="D1" s="273"/>
      <c r="E1" s="102"/>
      <c r="F1" s="64"/>
    </row>
    <row r="2" spans="1:6" ht="18" customHeight="1">
      <c r="A2" s="95" t="s">
        <v>55</v>
      </c>
      <c r="B2" s="96" t="s">
        <v>45</v>
      </c>
      <c r="C2" s="95" t="s">
        <v>244</v>
      </c>
      <c r="D2" s="95" t="s">
        <v>245</v>
      </c>
      <c r="E2" s="95" t="s">
        <v>246</v>
      </c>
      <c r="F2" s="97" t="s">
        <v>247</v>
      </c>
    </row>
    <row r="3" spans="1:6" ht="18" customHeight="1">
      <c r="A3" s="267"/>
      <c r="B3" s="264"/>
      <c r="C3" s="273"/>
      <c r="D3" s="273"/>
      <c r="E3" s="102"/>
      <c r="F3" s="64"/>
    </row>
    <row r="4" spans="1:6" ht="18" customHeight="1">
      <c r="A4" s="224" t="s">
        <v>130</v>
      </c>
      <c r="B4" s="98" t="s">
        <v>84</v>
      </c>
      <c r="C4" s="274"/>
      <c r="D4" s="274"/>
      <c r="E4" s="274"/>
      <c r="F4" s="61"/>
    </row>
    <row r="5" spans="1:6" ht="18" customHeight="1">
      <c r="A5" s="267"/>
      <c r="B5" s="264"/>
      <c r="C5" s="273"/>
      <c r="D5" s="273"/>
      <c r="E5" s="102"/>
      <c r="F5" s="64"/>
    </row>
    <row r="6" spans="1:6" ht="30.75" customHeight="1">
      <c r="A6" s="365" t="s">
        <v>85</v>
      </c>
      <c r="B6" s="366"/>
      <c r="C6" s="366"/>
      <c r="D6" s="366"/>
      <c r="E6" s="366"/>
      <c r="F6" s="366"/>
    </row>
    <row r="7" spans="1:6" ht="30.75" customHeight="1">
      <c r="A7" s="366"/>
      <c r="B7" s="366"/>
      <c r="C7" s="366"/>
      <c r="D7" s="366"/>
      <c r="E7" s="366"/>
      <c r="F7" s="366"/>
    </row>
    <row r="8" spans="1:6" ht="30.75" customHeight="1">
      <c r="A8" s="366"/>
      <c r="B8" s="366"/>
      <c r="C8" s="366"/>
      <c r="D8" s="366"/>
      <c r="E8" s="366"/>
      <c r="F8" s="366"/>
    </row>
    <row r="9" spans="1:6" ht="30.75" customHeight="1">
      <c r="A9" s="366"/>
      <c r="B9" s="366"/>
      <c r="C9" s="366"/>
      <c r="D9" s="366"/>
      <c r="E9" s="366"/>
      <c r="F9" s="366"/>
    </row>
    <row r="10" spans="1:6" ht="30.75" customHeight="1">
      <c r="A10" s="366"/>
      <c r="B10" s="366"/>
      <c r="C10" s="366"/>
      <c r="D10" s="366"/>
      <c r="E10" s="366"/>
      <c r="F10" s="366"/>
    </row>
    <row r="11" spans="1:6" ht="30.75" customHeight="1">
      <c r="A11" s="366"/>
      <c r="B11" s="366"/>
      <c r="C11" s="366"/>
      <c r="D11" s="366"/>
      <c r="E11" s="366"/>
      <c r="F11" s="366"/>
    </row>
    <row r="12" spans="1:6" ht="30.75" customHeight="1">
      <c r="A12" s="366"/>
      <c r="B12" s="366"/>
      <c r="C12" s="366"/>
      <c r="D12" s="366"/>
      <c r="E12" s="366"/>
      <c r="F12" s="366"/>
    </row>
    <row r="13" spans="1:6" ht="30.75" customHeight="1">
      <c r="A13" s="366"/>
      <c r="B13" s="366"/>
      <c r="C13" s="366"/>
      <c r="D13" s="366"/>
      <c r="E13" s="366"/>
      <c r="F13" s="366"/>
    </row>
    <row r="14" spans="1:6" ht="30.75" customHeight="1">
      <c r="A14" s="366"/>
      <c r="B14" s="366"/>
      <c r="C14" s="366"/>
      <c r="D14" s="366"/>
      <c r="E14" s="366"/>
      <c r="F14" s="366"/>
    </row>
    <row r="15" spans="1:6" ht="30.75" customHeight="1">
      <c r="A15" s="366"/>
      <c r="B15" s="366"/>
      <c r="C15" s="366"/>
      <c r="D15" s="366"/>
      <c r="E15" s="366"/>
      <c r="F15" s="366"/>
    </row>
    <row r="16" spans="1:6" ht="30.75" customHeight="1">
      <c r="A16" s="366"/>
      <c r="B16" s="366"/>
      <c r="C16" s="366"/>
      <c r="D16" s="366"/>
      <c r="E16" s="366"/>
      <c r="F16" s="366"/>
    </row>
    <row r="17" spans="1:6" ht="30.75" customHeight="1">
      <c r="A17" s="366"/>
      <c r="B17" s="366"/>
      <c r="C17" s="366"/>
      <c r="D17" s="366"/>
      <c r="E17" s="366"/>
      <c r="F17" s="366"/>
    </row>
    <row r="18" spans="1:6" ht="30.75" customHeight="1">
      <c r="A18" s="366"/>
      <c r="B18" s="366"/>
      <c r="C18" s="366"/>
      <c r="D18" s="366"/>
      <c r="E18" s="366"/>
      <c r="F18" s="366"/>
    </row>
    <row r="19" spans="1:6" ht="30.75" customHeight="1">
      <c r="A19" s="366"/>
      <c r="B19" s="366"/>
      <c r="C19" s="366"/>
      <c r="D19" s="366"/>
      <c r="E19" s="366"/>
      <c r="F19" s="366"/>
    </row>
    <row r="20" spans="1:6" ht="65.25" customHeight="1">
      <c r="A20" s="366"/>
      <c r="B20" s="366"/>
      <c r="C20" s="366"/>
      <c r="D20" s="366"/>
      <c r="E20" s="366"/>
      <c r="F20" s="366"/>
    </row>
    <row r="21" spans="1:6" ht="40.5" customHeight="1">
      <c r="A21" s="366"/>
      <c r="B21" s="366"/>
      <c r="C21" s="366"/>
      <c r="D21" s="366"/>
      <c r="E21" s="366"/>
      <c r="F21" s="366"/>
    </row>
    <row r="22" spans="1:6" ht="30.75" customHeight="1">
      <c r="A22" s="366"/>
      <c r="B22" s="366"/>
      <c r="C22" s="366"/>
      <c r="D22" s="366"/>
      <c r="E22" s="366"/>
      <c r="F22" s="366"/>
    </row>
    <row r="23" spans="1:6" ht="13.5" customHeight="1">
      <c r="A23" s="366"/>
      <c r="B23" s="366"/>
      <c r="C23" s="366"/>
      <c r="D23" s="366"/>
      <c r="E23" s="366"/>
      <c r="F23" s="366"/>
    </row>
    <row r="24" spans="1:6" ht="33" customHeight="1">
      <c r="A24" s="366"/>
      <c r="B24" s="366"/>
      <c r="C24" s="366"/>
      <c r="D24" s="366"/>
      <c r="E24" s="366"/>
      <c r="F24" s="366"/>
    </row>
    <row r="25" spans="1:6" ht="30.75" customHeight="1">
      <c r="A25" s="366"/>
      <c r="B25" s="366"/>
      <c r="C25" s="366"/>
      <c r="D25" s="366"/>
      <c r="E25" s="366"/>
      <c r="F25" s="366"/>
    </row>
    <row r="26" spans="1:6" ht="30.75" customHeight="1">
      <c r="A26" s="366"/>
      <c r="B26" s="366"/>
      <c r="C26" s="366"/>
      <c r="D26" s="366"/>
      <c r="E26" s="366"/>
      <c r="F26" s="366"/>
    </row>
    <row r="27" spans="1:6" ht="30.75" customHeight="1">
      <c r="A27" s="366"/>
      <c r="B27" s="366"/>
      <c r="C27" s="366"/>
      <c r="D27" s="366"/>
      <c r="E27" s="366"/>
      <c r="F27" s="366"/>
    </row>
    <row r="28" spans="1:6" ht="30.75" customHeight="1">
      <c r="A28" s="366"/>
      <c r="B28" s="366"/>
      <c r="C28" s="366"/>
      <c r="D28" s="366"/>
      <c r="E28" s="366"/>
      <c r="F28" s="366"/>
    </row>
    <row r="29" spans="1:6" ht="30.75" customHeight="1">
      <c r="A29" s="366"/>
      <c r="B29" s="366"/>
      <c r="C29" s="366"/>
      <c r="D29" s="366"/>
      <c r="E29" s="366"/>
      <c r="F29" s="366"/>
    </row>
    <row r="30" spans="1:6" ht="24.75" customHeight="1">
      <c r="A30" s="366"/>
      <c r="B30" s="366"/>
      <c r="C30" s="366"/>
      <c r="D30" s="366"/>
      <c r="E30" s="366"/>
      <c r="F30" s="366"/>
    </row>
    <row r="31" spans="1:6" ht="51" customHeight="1">
      <c r="A31" s="366"/>
      <c r="B31" s="366"/>
      <c r="C31" s="366"/>
      <c r="D31" s="366"/>
      <c r="E31" s="366"/>
      <c r="F31" s="366"/>
    </row>
    <row r="32" spans="1:6" ht="7.5" customHeight="1">
      <c r="A32" s="366"/>
      <c r="B32" s="366"/>
      <c r="C32" s="366"/>
      <c r="D32" s="366"/>
      <c r="E32" s="366"/>
      <c r="F32" s="366"/>
    </row>
    <row r="33" spans="1:7" ht="9" hidden="1" customHeight="1">
      <c r="A33" s="366"/>
      <c r="B33" s="366"/>
      <c r="C33" s="366"/>
      <c r="D33" s="366"/>
      <c r="E33" s="366"/>
      <c r="F33" s="366"/>
    </row>
    <row r="34" spans="1:7" ht="13.5" customHeight="1">
      <c r="A34" s="226"/>
      <c r="B34" s="2"/>
      <c r="C34" s="102"/>
      <c r="D34" s="102"/>
      <c r="E34" s="102"/>
      <c r="F34" s="101"/>
    </row>
    <row r="35" spans="1:7" s="19" customFormat="1" ht="221.4">
      <c r="A35" s="268"/>
      <c r="B35" s="60" t="s">
        <v>303</v>
      </c>
      <c r="C35" s="102"/>
      <c r="D35" s="102"/>
      <c r="E35" s="102"/>
      <c r="F35" s="101"/>
      <c r="G35" s="7"/>
    </row>
    <row r="36" spans="1:7" s="19" customFormat="1" ht="18" customHeight="1">
      <c r="A36" s="268"/>
      <c r="B36" s="2"/>
      <c r="C36" s="102"/>
      <c r="D36" s="102"/>
      <c r="E36" s="102"/>
      <c r="F36" s="101"/>
      <c r="G36" s="7"/>
    </row>
    <row r="37" spans="1:7" s="19" customFormat="1" ht="69" customHeight="1">
      <c r="A37" s="367" t="s">
        <v>304</v>
      </c>
      <c r="B37" s="367"/>
      <c r="C37" s="367"/>
      <c r="D37" s="367"/>
      <c r="E37" s="367"/>
      <c r="F37" s="367"/>
      <c r="G37" s="7"/>
    </row>
    <row r="38" spans="1:7" s="19" customFormat="1" ht="69" customHeight="1">
      <c r="A38" s="367"/>
      <c r="B38" s="367"/>
      <c r="C38" s="367"/>
      <c r="D38" s="367"/>
      <c r="E38" s="367"/>
      <c r="F38" s="367"/>
      <c r="G38" s="7"/>
    </row>
    <row r="39" spans="1:7" s="19" customFormat="1" ht="69" customHeight="1">
      <c r="A39" s="367"/>
      <c r="B39" s="367"/>
      <c r="C39" s="367"/>
      <c r="D39" s="367"/>
      <c r="E39" s="367"/>
      <c r="F39" s="367"/>
      <c r="G39" s="7"/>
    </row>
    <row r="40" spans="1:7" s="19" customFormat="1" ht="69" customHeight="1">
      <c r="A40" s="367"/>
      <c r="B40" s="367"/>
      <c r="C40" s="367"/>
      <c r="D40" s="367"/>
      <c r="E40" s="367"/>
      <c r="F40" s="367"/>
      <c r="G40" s="7"/>
    </row>
    <row r="41" spans="1:7" s="19" customFormat="1" ht="69" customHeight="1">
      <c r="A41" s="367"/>
      <c r="B41" s="367"/>
      <c r="C41" s="367"/>
      <c r="D41" s="367"/>
      <c r="E41" s="367"/>
      <c r="F41" s="367"/>
      <c r="G41" s="7"/>
    </row>
    <row r="42" spans="1:7" s="19" customFormat="1" ht="69" customHeight="1">
      <c r="A42" s="367"/>
      <c r="B42" s="367"/>
      <c r="C42" s="367"/>
      <c r="D42" s="367"/>
      <c r="E42" s="367"/>
      <c r="F42" s="367"/>
      <c r="G42" s="7"/>
    </row>
    <row r="43" spans="1:7" s="19" customFormat="1" ht="18" customHeight="1">
      <c r="A43" s="268"/>
      <c r="B43" s="2"/>
      <c r="C43" s="102"/>
      <c r="D43" s="102"/>
      <c r="E43" s="102"/>
      <c r="F43" s="101"/>
      <c r="G43" s="7"/>
    </row>
    <row r="44" spans="1:7" s="19" customFormat="1" ht="18" customHeight="1">
      <c r="A44" s="268"/>
      <c r="B44" s="2"/>
      <c r="C44" s="102"/>
      <c r="D44" s="102"/>
      <c r="E44" s="102"/>
      <c r="F44" s="101"/>
      <c r="G44" s="7"/>
    </row>
    <row r="45" spans="1:7" s="19" customFormat="1" ht="18" customHeight="1" thickBot="1">
      <c r="A45" s="268"/>
      <c r="B45" s="146" t="s">
        <v>143</v>
      </c>
      <c r="C45" s="102"/>
      <c r="D45" s="102"/>
      <c r="E45" s="102"/>
      <c r="F45" s="101"/>
      <c r="G45" s="7"/>
    </row>
    <row r="46" spans="1:7" s="19" customFormat="1" ht="18" customHeight="1" thickTop="1">
      <c r="A46" s="268"/>
      <c r="B46" s="2"/>
      <c r="C46" s="102"/>
      <c r="D46" s="102"/>
      <c r="E46" s="102"/>
      <c r="F46" s="101"/>
      <c r="G46" s="7"/>
    </row>
    <row r="47" spans="1:7" s="19" customFormat="1" ht="110.7">
      <c r="A47" s="268"/>
      <c r="B47" s="60" t="s">
        <v>305</v>
      </c>
      <c r="C47" s="102"/>
      <c r="D47" s="102"/>
      <c r="E47" s="102"/>
      <c r="F47" s="101"/>
      <c r="G47" s="7"/>
    </row>
    <row r="48" spans="1:7" s="19" customFormat="1" ht="18" customHeight="1">
      <c r="A48" s="268"/>
      <c r="B48" s="2"/>
      <c r="C48" s="102"/>
      <c r="D48" s="102"/>
      <c r="E48" s="102"/>
      <c r="F48" s="101"/>
      <c r="G48" s="7"/>
    </row>
    <row r="49" spans="1:7" s="19" customFormat="1" ht="147.9" thickBot="1">
      <c r="A49" s="269" t="s">
        <v>71</v>
      </c>
      <c r="B49" s="5" t="s">
        <v>306</v>
      </c>
      <c r="C49" s="220"/>
      <c r="D49" s="275"/>
      <c r="E49" s="275"/>
      <c r="F49" s="32"/>
      <c r="G49" s="7"/>
    </row>
    <row r="50" spans="1:7" s="19" customFormat="1" ht="18" customHeight="1" thickBot="1">
      <c r="A50" s="270"/>
      <c r="B50" s="20" t="s">
        <v>94</v>
      </c>
      <c r="C50" s="221">
        <v>1</v>
      </c>
      <c r="D50" s="21" t="s">
        <v>5</v>
      </c>
      <c r="E50" s="219"/>
      <c r="F50" s="22">
        <f>C50*E50</f>
        <v>0</v>
      </c>
      <c r="G50" s="7"/>
    </row>
    <row r="51" spans="1:7" s="19" customFormat="1" ht="18" customHeight="1">
      <c r="A51" s="268"/>
      <c r="B51" s="2"/>
      <c r="C51" s="102"/>
      <c r="D51" s="102"/>
      <c r="E51" s="102"/>
      <c r="F51" s="101"/>
      <c r="G51" s="7"/>
    </row>
    <row r="52" spans="1:7" s="19" customFormat="1" ht="147.9" thickBot="1">
      <c r="A52" s="269" t="s">
        <v>67</v>
      </c>
      <c r="B52" s="5" t="s">
        <v>307</v>
      </c>
      <c r="C52" s="220"/>
      <c r="D52" s="275"/>
      <c r="E52" s="275"/>
      <c r="F52" s="32"/>
      <c r="G52" s="7"/>
    </row>
    <row r="53" spans="1:7" s="19" customFormat="1" ht="18" customHeight="1" thickBot="1">
      <c r="A53" s="270"/>
      <c r="B53" s="20" t="s">
        <v>94</v>
      </c>
      <c r="C53" s="221">
        <v>3</v>
      </c>
      <c r="D53" s="21" t="s">
        <v>5</v>
      </c>
      <c r="E53" s="219"/>
      <c r="F53" s="22">
        <f>C53*E53</f>
        <v>0</v>
      </c>
      <c r="G53" s="7"/>
    </row>
    <row r="54" spans="1:7" s="19" customFormat="1" ht="18" customHeight="1" thickBot="1">
      <c r="A54" s="270"/>
      <c r="B54" s="20" t="s">
        <v>99</v>
      </c>
      <c r="C54" s="221">
        <v>3</v>
      </c>
      <c r="D54" s="21" t="s">
        <v>3</v>
      </c>
      <c r="E54" s="219"/>
      <c r="F54" s="22">
        <f>C54*E54</f>
        <v>0</v>
      </c>
      <c r="G54" s="7"/>
    </row>
    <row r="55" spans="1:7" s="19" customFormat="1" ht="18" customHeight="1">
      <c r="A55" s="268"/>
      <c r="B55" s="2"/>
      <c r="C55" s="102"/>
      <c r="D55" s="102"/>
      <c r="E55" s="102"/>
      <c r="F55" s="101"/>
      <c r="G55" s="7"/>
    </row>
    <row r="56" spans="1:7" s="19" customFormat="1" ht="147.9" thickBot="1">
      <c r="A56" s="269" t="s">
        <v>68</v>
      </c>
      <c r="B56" s="5" t="s">
        <v>308</v>
      </c>
      <c r="C56" s="220"/>
      <c r="D56" s="275"/>
      <c r="E56" s="275"/>
      <c r="F56" s="32"/>
      <c r="G56" s="7"/>
    </row>
    <row r="57" spans="1:7" s="19" customFormat="1" ht="18" customHeight="1" thickBot="1">
      <c r="A57" s="270"/>
      <c r="B57" s="20" t="s">
        <v>94</v>
      </c>
      <c r="C57" s="221">
        <v>3</v>
      </c>
      <c r="D57" s="21" t="s">
        <v>5</v>
      </c>
      <c r="E57" s="219"/>
      <c r="F57" s="22">
        <f>C57*E57</f>
        <v>0</v>
      </c>
      <c r="G57" s="7"/>
    </row>
    <row r="58" spans="1:7" s="19" customFormat="1" ht="18" customHeight="1" thickBot="1">
      <c r="A58" s="270"/>
      <c r="B58" s="20" t="s">
        <v>99</v>
      </c>
      <c r="C58" s="221">
        <v>3</v>
      </c>
      <c r="D58" s="21" t="s">
        <v>3</v>
      </c>
      <c r="E58" s="219"/>
      <c r="F58" s="22">
        <f>C58*E58</f>
        <v>0</v>
      </c>
      <c r="G58" s="7"/>
    </row>
    <row r="59" spans="1:7" s="19" customFormat="1" ht="18" customHeight="1">
      <c r="A59" s="268"/>
      <c r="B59" s="2"/>
      <c r="C59" s="102"/>
      <c r="D59" s="102"/>
      <c r="E59" s="102"/>
      <c r="F59" s="101"/>
      <c r="G59" s="7"/>
    </row>
    <row r="60" spans="1:7" s="19" customFormat="1" ht="147.9" thickBot="1">
      <c r="A60" s="269" t="s">
        <v>69</v>
      </c>
      <c r="B60" s="5" t="s">
        <v>309</v>
      </c>
      <c r="C60" s="220"/>
      <c r="D60" s="275"/>
      <c r="E60" s="275"/>
      <c r="F60" s="32"/>
      <c r="G60" s="7"/>
    </row>
    <row r="61" spans="1:7" s="19" customFormat="1" ht="18" customHeight="1" thickBot="1">
      <c r="A61" s="270"/>
      <c r="B61" s="20" t="s">
        <v>94</v>
      </c>
      <c r="C61" s="221">
        <v>4</v>
      </c>
      <c r="D61" s="21" t="s">
        <v>5</v>
      </c>
      <c r="E61" s="219"/>
      <c r="F61" s="22">
        <f>C61*E61</f>
        <v>0</v>
      </c>
      <c r="G61" s="7"/>
    </row>
    <row r="62" spans="1:7" s="19" customFormat="1" ht="18" customHeight="1" thickBot="1">
      <c r="A62" s="270"/>
      <c r="B62" s="20" t="s">
        <v>99</v>
      </c>
      <c r="C62" s="221">
        <v>4</v>
      </c>
      <c r="D62" s="21" t="s">
        <v>3</v>
      </c>
      <c r="E62" s="219"/>
      <c r="F62" s="22">
        <f>C62*E62</f>
        <v>0</v>
      </c>
      <c r="G62" s="7"/>
    </row>
    <row r="63" spans="1:7" s="19" customFormat="1" ht="18" customHeight="1">
      <c r="A63" s="268"/>
      <c r="B63" s="2"/>
      <c r="C63" s="102"/>
      <c r="D63" s="102"/>
      <c r="E63" s="102"/>
      <c r="F63" s="101"/>
      <c r="G63" s="7"/>
    </row>
    <row r="64" spans="1:7" s="19" customFormat="1" ht="147.9" thickBot="1">
      <c r="A64" s="269" t="s">
        <v>72</v>
      </c>
      <c r="B64" s="5" t="s">
        <v>310</v>
      </c>
      <c r="C64" s="220"/>
      <c r="D64" s="275"/>
      <c r="E64" s="275"/>
      <c r="F64" s="32"/>
      <c r="G64" s="7"/>
    </row>
    <row r="65" spans="1:7" s="19" customFormat="1" ht="18" customHeight="1" thickBot="1">
      <c r="A65" s="270"/>
      <c r="B65" s="20" t="s">
        <v>94</v>
      </c>
      <c r="C65" s="221">
        <v>2</v>
      </c>
      <c r="D65" s="21" t="s">
        <v>5</v>
      </c>
      <c r="E65" s="219"/>
      <c r="F65" s="22">
        <f>C65*E65</f>
        <v>0</v>
      </c>
      <c r="G65" s="7"/>
    </row>
    <row r="66" spans="1:7" s="19" customFormat="1" ht="18" customHeight="1" thickBot="1">
      <c r="A66" s="270"/>
      <c r="B66" s="20" t="s">
        <v>99</v>
      </c>
      <c r="C66" s="221">
        <v>2</v>
      </c>
      <c r="D66" s="21" t="s">
        <v>3</v>
      </c>
      <c r="E66" s="219"/>
      <c r="F66" s="22">
        <f>C66*E66</f>
        <v>0</v>
      </c>
      <c r="G66" s="7"/>
    </row>
    <row r="67" spans="1:7" s="19" customFormat="1" ht="18" customHeight="1">
      <c r="A67" s="268"/>
      <c r="B67" s="2"/>
      <c r="C67" s="102"/>
      <c r="D67" s="102"/>
      <c r="E67" s="102"/>
      <c r="F67" s="101"/>
      <c r="G67" s="7"/>
    </row>
    <row r="68" spans="1:7" s="19" customFormat="1" ht="147.9" thickBot="1">
      <c r="A68" s="269" t="s">
        <v>70</v>
      </c>
      <c r="B68" s="5" t="s">
        <v>311</v>
      </c>
      <c r="C68" s="220"/>
      <c r="D68" s="275"/>
      <c r="E68" s="275"/>
      <c r="F68" s="32"/>
      <c r="G68" s="7"/>
    </row>
    <row r="69" spans="1:7" s="19" customFormat="1" ht="18" customHeight="1" thickBot="1">
      <c r="A69" s="270"/>
      <c r="B69" s="20" t="s">
        <v>94</v>
      </c>
      <c r="C69" s="221">
        <v>1</v>
      </c>
      <c r="D69" s="21" t="s">
        <v>5</v>
      </c>
      <c r="E69" s="219"/>
      <c r="F69" s="22">
        <f>C69*E69</f>
        <v>0</v>
      </c>
      <c r="G69" s="7"/>
    </row>
    <row r="70" spans="1:7" s="19" customFormat="1" ht="18" customHeight="1" thickBot="1">
      <c r="A70" s="270"/>
      <c r="B70" s="20" t="s">
        <v>99</v>
      </c>
      <c r="C70" s="221">
        <v>1</v>
      </c>
      <c r="D70" s="21" t="s">
        <v>3</v>
      </c>
      <c r="E70" s="219"/>
      <c r="F70" s="22">
        <f>C70*E70</f>
        <v>0</v>
      </c>
      <c r="G70" s="7"/>
    </row>
    <row r="71" spans="1:7" s="19" customFormat="1" ht="18" customHeight="1">
      <c r="A71" s="268"/>
      <c r="B71" s="2"/>
      <c r="C71" s="102"/>
      <c r="D71" s="102"/>
      <c r="E71" s="102"/>
      <c r="F71" s="101"/>
      <c r="G71" s="7"/>
    </row>
    <row r="72" spans="1:7" s="19" customFormat="1" ht="160.19999999999999" thickBot="1">
      <c r="A72" s="269" t="s">
        <v>73</v>
      </c>
      <c r="B72" s="5" t="s">
        <v>312</v>
      </c>
      <c r="C72" s="220"/>
      <c r="D72" s="275"/>
      <c r="E72" s="275"/>
      <c r="F72" s="32"/>
      <c r="G72" s="7"/>
    </row>
    <row r="73" spans="1:7" s="19" customFormat="1" ht="18" customHeight="1" thickBot="1">
      <c r="A73" s="270"/>
      <c r="B73" s="20" t="s">
        <v>94</v>
      </c>
      <c r="C73" s="221">
        <v>1</v>
      </c>
      <c r="D73" s="21" t="s">
        <v>5</v>
      </c>
      <c r="E73" s="219"/>
      <c r="F73" s="22">
        <f>C73*E73</f>
        <v>0</v>
      </c>
      <c r="G73" s="7"/>
    </row>
    <row r="74" spans="1:7" s="19" customFormat="1" ht="18" customHeight="1" thickBot="1">
      <c r="A74" s="270"/>
      <c r="B74" s="20" t="s">
        <v>99</v>
      </c>
      <c r="C74" s="221">
        <v>1</v>
      </c>
      <c r="D74" s="21" t="s">
        <v>3</v>
      </c>
      <c r="E74" s="219"/>
      <c r="F74" s="22">
        <f>C74*E74</f>
        <v>0</v>
      </c>
      <c r="G74" s="7"/>
    </row>
    <row r="75" spans="1:7" s="19" customFormat="1" ht="18" customHeight="1">
      <c r="A75" s="268"/>
      <c r="B75" s="2"/>
      <c r="C75" s="102"/>
      <c r="D75" s="102"/>
      <c r="E75" s="102"/>
      <c r="F75" s="101"/>
      <c r="G75" s="7"/>
    </row>
    <row r="76" spans="1:7" s="19" customFormat="1" ht="160.19999999999999" thickBot="1">
      <c r="A76" s="269" t="s">
        <v>74</v>
      </c>
      <c r="B76" s="5" t="s">
        <v>313</v>
      </c>
      <c r="C76" s="220"/>
      <c r="D76" s="275"/>
      <c r="E76" s="275"/>
      <c r="F76" s="32"/>
      <c r="G76" s="7"/>
    </row>
    <row r="77" spans="1:7" s="19" customFormat="1" ht="18" customHeight="1" thickBot="1">
      <c r="A77" s="270"/>
      <c r="B77" s="20" t="s">
        <v>94</v>
      </c>
      <c r="C77" s="221">
        <v>1</v>
      </c>
      <c r="D77" s="21" t="s">
        <v>5</v>
      </c>
      <c r="E77" s="219"/>
      <c r="F77" s="22">
        <f>C77*E77</f>
        <v>0</v>
      </c>
      <c r="G77" s="7"/>
    </row>
    <row r="78" spans="1:7" s="19" customFormat="1" ht="18" customHeight="1" thickBot="1">
      <c r="A78" s="270"/>
      <c r="B78" s="20" t="s">
        <v>99</v>
      </c>
      <c r="C78" s="221">
        <v>1</v>
      </c>
      <c r="D78" s="21" t="s">
        <v>3</v>
      </c>
      <c r="E78" s="219"/>
      <c r="F78" s="22">
        <f>C78*E78</f>
        <v>0</v>
      </c>
      <c r="G78" s="7"/>
    </row>
    <row r="79" spans="1:7" s="19" customFormat="1" ht="18" customHeight="1">
      <c r="A79" s="268"/>
      <c r="B79" s="2"/>
      <c r="C79" s="102"/>
      <c r="D79" s="102"/>
      <c r="E79" s="102"/>
      <c r="F79" s="101"/>
      <c r="G79" s="7"/>
    </row>
    <row r="80" spans="1:7" s="19" customFormat="1" ht="18" customHeight="1">
      <c r="A80" s="268"/>
      <c r="B80" s="2"/>
      <c r="C80" s="102"/>
      <c r="D80" s="102"/>
      <c r="E80" s="102"/>
      <c r="F80" s="101"/>
      <c r="G80" s="7"/>
    </row>
    <row r="81" spans="1:7" s="19" customFormat="1" ht="18" customHeight="1" thickBot="1">
      <c r="A81" s="268"/>
      <c r="B81" s="146" t="s">
        <v>61</v>
      </c>
      <c r="C81" s="102"/>
      <c r="D81" s="102"/>
      <c r="E81" s="102"/>
      <c r="F81" s="101"/>
      <c r="G81" s="7"/>
    </row>
    <row r="82" spans="1:7" s="19" customFormat="1" ht="18" customHeight="1" thickTop="1">
      <c r="A82" s="268"/>
      <c r="B82" s="2"/>
      <c r="C82" s="102"/>
      <c r="D82" s="102"/>
      <c r="E82" s="102"/>
      <c r="F82" s="101"/>
      <c r="G82" s="7"/>
    </row>
    <row r="83" spans="1:7" s="19" customFormat="1" ht="18" customHeight="1">
      <c r="A83" s="268"/>
      <c r="B83" s="2"/>
      <c r="C83" s="102"/>
      <c r="D83" s="102"/>
      <c r="E83" s="102"/>
      <c r="F83" s="101"/>
      <c r="G83" s="7"/>
    </row>
    <row r="84" spans="1:7" s="19" customFormat="1" ht="147.9" thickBot="1">
      <c r="A84" s="269" t="s">
        <v>75</v>
      </c>
      <c r="B84" s="5" t="s">
        <v>314</v>
      </c>
      <c r="C84" s="220"/>
      <c r="D84" s="275"/>
      <c r="E84" s="275"/>
      <c r="F84" s="32"/>
      <c r="G84" s="7"/>
    </row>
    <row r="85" spans="1:7" s="19" customFormat="1" ht="18" customHeight="1" thickBot="1">
      <c r="A85" s="270"/>
      <c r="B85" s="20"/>
      <c r="C85" s="221">
        <v>1</v>
      </c>
      <c r="D85" s="21" t="s">
        <v>5</v>
      </c>
      <c r="E85" s="219"/>
      <c r="F85" s="22">
        <f>C85*E85</f>
        <v>0</v>
      </c>
      <c r="G85" s="7"/>
    </row>
    <row r="86" spans="1:7" s="19" customFormat="1" ht="18" customHeight="1">
      <c r="A86" s="268"/>
      <c r="B86" s="2"/>
      <c r="C86" s="102"/>
      <c r="D86" s="102"/>
      <c r="E86" s="102"/>
      <c r="F86" s="101"/>
      <c r="G86" s="7"/>
    </row>
    <row r="87" spans="1:7" s="19" customFormat="1" ht="147.9" thickBot="1">
      <c r="A87" s="269" t="s">
        <v>76</v>
      </c>
      <c r="B87" s="5" t="s">
        <v>315</v>
      </c>
      <c r="C87" s="220"/>
      <c r="D87" s="275"/>
      <c r="E87" s="275"/>
      <c r="F87" s="32"/>
      <c r="G87" s="7"/>
    </row>
    <row r="88" spans="1:7" s="19" customFormat="1" ht="18" customHeight="1" thickBot="1">
      <c r="A88" s="270"/>
      <c r="B88" s="20"/>
      <c r="C88" s="221">
        <v>1</v>
      </c>
      <c r="D88" s="21" t="s">
        <v>5</v>
      </c>
      <c r="E88" s="219"/>
      <c r="F88" s="22">
        <f>C88*E88</f>
        <v>0</v>
      </c>
      <c r="G88" s="7"/>
    </row>
    <row r="89" spans="1:7" s="19" customFormat="1" ht="18" customHeight="1">
      <c r="A89" s="268"/>
      <c r="B89" s="2"/>
      <c r="C89" s="102"/>
      <c r="D89" s="102"/>
      <c r="E89" s="102"/>
      <c r="F89" s="101"/>
      <c r="G89" s="7"/>
    </row>
    <row r="90" spans="1:7" s="19" customFormat="1" ht="147.9" thickBot="1">
      <c r="A90" s="269" t="s">
        <v>77</v>
      </c>
      <c r="B90" s="5" t="s">
        <v>316</v>
      </c>
      <c r="C90" s="220"/>
      <c r="D90" s="275"/>
      <c r="E90" s="275"/>
      <c r="F90" s="32"/>
      <c r="G90" s="7"/>
    </row>
    <row r="91" spans="1:7" s="19" customFormat="1" ht="18" customHeight="1" thickBot="1">
      <c r="A91" s="270"/>
      <c r="B91" s="20"/>
      <c r="C91" s="221">
        <v>1</v>
      </c>
      <c r="D91" s="21" t="s">
        <v>5</v>
      </c>
      <c r="E91" s="219"/>
      <c r="F91" s="22">
        <f>C91*E91</f>
        <v>0</v>
      </c>
      <c r="G91" s="7"/>
    </row>
    <row r="92" spans="1:7" s="19" customFormat="1" ht="18" customHeight="1">
      <c r="A92" s="268"/>
      <c r="B92" s="2"/>
      <c r="C92" s="102"/>
      <c r="D92" s="102"/>
      <c r="E92" s="102"/>
      <c r="F92" s="101"/>
      <c r="G92" s="7"/>
    </row>
    <row r="93" spans="1:7" s="19" customFormat="1" ht="123.3" thickBot="1">
      <c r="A93" s="269" t="s">
        <v>78</v>
      </c>
      <c r="B93" s="5" t="s">
        <v>317</v>
      </c>
      <c r="C93" s="220"/>
      <c r="D93" s="275"/>
      <c r="E93" s="275"/>
      <c r="F93" s="32"/>
      <c r="G93" s="7"/>
    </row>
    <row r="94" spans="1:7" s="19" customFormat="1" ht="18" customHeight="1" thickBot="1">
      <c r="A94" s="270"/>
      <c r="B94" s="20"/>
      <c r="C94" s="221">
        <v>1</v>
      </c>
      <c r="D94" s="21" t="s">
        <v>5</v>
      </c>
      <c r="E94" s="219"/>
      <c r="F94" s="22">
        <f>C94*E94</f>
        <v>0</v>
      </c>
      <c r="G94" s="7"/>
    </row>
    <row r="95" spans="1:7" s="19" customFormat="1" ht="18" customHeight="1">
      <c r="A95" s="268"/>
      <c r="B95" s="2"/>
      <c r="C95" s="102"/>
      <c r="D95" s="102"/>
      <c r="E95" s="102"/>
      <c r="F95" s="101"/>
      <c r="G95" s="7"/>
    </row>
    <row r="96" spans="1:7" s="19" customFormat="1" ht="135.6" thickBot="1">
      <c r="A96" s="269" t="s">
        <v>79</v>
      </c>
      <c r="B96" s="5" t="s">
        <v>318</v>
      </c>
      <c r="C96" s="220"/>
      <c r="D96" s="275"/>
      <c r="E96" s="275"/>
      <c r="F96" s="32"/>
      <c r="G96" s="7"/>
    </row>
    <row r="97" spans="1:7" s="19" customFormat="1" ht="18" customHeight="1" thickBot="1">
      <c r="A97" s="270"/>
      <c r="B97" s="20"/>
      <c r="C97" s="221">
        <v>1</v>
      </c>
      <c r="D97" s="21" t="s">
        <v>5</v>
      </c>
      <c r="E97" s="219"/>
      <c r="F97" s="22">
        <f>C97*E97</f>
        <v>0</v>
      </c>
      <c r="G97" s="7"/>
    </row>
    <row r="98" spans="1:7" s="19" customFormat="1" ht="18" customHeight="1">
      <c r="A98" s="268"/>
      <c r="B98" s="2"/>
      <c r="C98" s="102"/>
      <c r="D98" s="102"/>
      <c r="E98" s="102"/>
      <c r="F98" s="101"/>
      <c r="G98" s="7"/>
    </row>
    <row r="99" spans="1:7" ht="18" customHeight="1" thickBot="1">
      <c r="A99" s="267"/>
      <c r="B99" s="264"/>
      <c r="C99" s="273"/>
      <c r="D99" s="273"/>
      <c r="E99" s="102"/>
      <c r="F99" s="64"/>
    </row>
    <row r="100" spans="1:7" ht="18" customHeight="1" thickBot="1">
      <c r="A100" s="224"/>
      <c r="B100" s="98" t="s">
        <v>84</v>
      </c>
      <c r="C100" s="265"/>
      <c r="D100" s="276" t="s">
        <v>0</v>
      </c>
      <c r="E100" s="239"/>
      <c r="F100" s="266">
        <f>SUM(F35:F99)</f>
        <v>0</v>
      </c>
    </row>
    <row r="101" spans="1:7" ht="18" customHeight="1">
      <c r="A101" s="271"/>
      <c r="B101" s="62"/>
      <c r="C101" s="273"/>
      <c r="D101" s="273"/>
      <c r="E101" s="277"/>
      <c r="F101" s="63"/>
    </row>
    <row r="102" spans="1:7" ht="18" customHeight="1"/>
    <row r="103" spans="1:7" s="19" customFormat="1" ht="18" customHeight="1" thickBot="1">
      <c r="A103" s="226"/>
      <c r="B103" s="146" t="s">
        <v>82</v>
      </c>
      <c r="C103" s="102"/>
      <c r="D103" s="102"/>
      <c r="E103" s="102"/>
      <c r="F103" s="101"/>
      <c r="G103" s="7"/>
    </row>
    <row r="104" spans="1:7" ht="18" customHeight="1" thickTop="1"/>
    <row r="105" spans="1:7" s="19" customFormat="1" ht="37.200000000000003" thickBot="1">
      <c r="A105" s="216" t="s">
        <v>180</v>
      </c>
      <c r="B105" s="72" t="s">
        <v>319</v>
      </c>
      <c r="C105" s="240"/>
      <c r="D105" s="218"/>
      <c r="E105" s="218"/>
      <c r="F105" s="23"/>
      <c r="G105" s="7"/>
    </row>
    <row r="106" spans="1:7" s="19" customFormat="1" ht="18" customHeight="1" thickBot="1">
      <c r="A106" s="230"/>
      <c r="B106" s="29"/>
      <c r="C106" s="241">
        <v>0.05</v>
      </c>
      <c r="D106" s="30"/>
      <c r="E106" s="232">
        <f>SUM(F100:F105)</f>
        <v>0</v>
      </c>
      <c r="F106" s="22">
        <f>C106*E106</f>
        <v>0</v>
      </c>
      <c r="G106" s="7"/>
    </row>
    <row r="107" spans="1:7" s="19" customFormat="1" ht="18" customHeight="1">
      <c r="A107" s="226"/>
      <c r="B107" s="2"/>
      <c r="C107" s="102"/>
      <c r="D107" s="102"/>
      <c r="E107" s="102"/>
      <c r="F107" s="102"/>
      <c r="G107" s="7"/>
    </row>
    <row r="108" spans="1:7" ht="18" customHeight="1" thickBot="1"/>
    <row r="109" spans="1:7" ht="18" customHeight="1" thickBot="1">
      <c r="A109" s="224"/>
      <c r="B109" s="98" t="s">
        <v>86</v>
      </c>
      <c r="C109" s="265" t="s">
        <v>0</v>
      </c>
      <c r="D109" s="279"/>
      <c r="E109" s="239"/>
      <c r="F109" s="266">
        <f>SUM(F103:F108)</f>
        <v>0</v>
      </c>
    </row>
  </sheetData>
  <sheetProtection algorithmName="SHA-512" hashValue="9Jk32JTPy/2gFocl940v4+grFBr1ycRVmYk1Wmkp6FZmqoPBqaLKx5qMxA++HPzJI0misBfg34Vlt28rnCk8CA==" saltValue="xS1z6rLon3a7ZBVjArYObg==" spinCount="100000" sheet="1" objects="1" scenarios="1"/>
  <protectedRanges>
    <protectedRange sqref="E44:E108" name="Obseg1"/>
  </protectedRanges>
  <mergeCells count="2">
    <mergeCell ref="A6:F33"/>
    <mergeCell ref="A37:F42"/>
  </mergeCells>
  <conditionalFormatting sqref="F1:F3 F99:F102 F104 F110:F65334 F108 F5:F36 F45:F46">
    <cfRule type="cellIs" dxfId="180" priority="383" stopIfTrue="1" operator="equal">
      <formula>0</formula>
    </cfRule>
  </conditionalFormatting>
  <conditionalFormatting sqref="F43">
    <cfRule type="cellIs" dxfId="179" priority="381" stopIfTrue="1" operator="equal">
      <formula>0</formula>
    </cfRule>
  </conditionalFormatting>
  <conditionalFormatting sqref="F44">
    <cfRule type="cellIs" dxfId="178" priority="382" stopIfTrue="1" operator="equal">
      <formula>0</formula>
    </cfRule>
  </conditionalFormatting>
  <conditionalFormatting sqref="F81:F82">
    <cfRule type="cellIs" dxfId="177" priority="379" stopIfTrue="1" operator="equal">
      <formula>0</formula>
    </cfRule>
  </conditionalFormatting>
  <conditionalFormatting sqref="F103">
    <cfRule type="cellIs" dxfId="176" priority="374" stopIfTrue="1" operator="equal">
      <formula>0</formula>
    </cfRule>
  </conditionalFormatting>
  <conditionalFormatting sqref="F109">
    <cfRule type="cellIs" dxfId="175" priority="373" stopIfTrue="1" operator="equal">
      <formula>0</formula>
    </cfRule>
  </conditionalFormatting>
  <conditionalFormatting sqref="F83">
    <cfRule type="cellIs" dxfId="174" priority="350" stopIfTrue="1" operator="equal">
      <formula>0</formula>
    </cfRule>
  </conditionalFormatting>
  <conditionalFormatting sqref="F49:F50">
    <cfRule type="cellIs" dxfId="173" priority="348" stopIfTrue="1" operator="equal">
      <formula>0</formula>
    </cfRule>
  </conditionalFormatting>
  <conditionalFormatting sqref="F51">
    <cfRule type="cellIs" dxfId="172" priority="347" stopIfTrue="1" operator="equal">
      <formula>0</formula>
    </cfRule>
  </conditionalFormatting>
  <conditionalFormatting sqref="F80">
    <cfRule type="cellIs" dxfId="171" priority="343" stopIfTrue="1" operator="equal">
      <formula>0</formula>
    </cfRule>
  </conditionalFormatting>
  <conditionalFormatting sqref="F105:F107">
    <cfRule type="cellIs" dxfId="170" priority="315" stopIfTrue="1" operator="equal">
      <formula>0</formula>
    </cfRule>
  </conditionalFormatting>
  <conditionalFormatting sqref="F47:F48">
    <cfRule type="cellIs" dxfId="169" priority="314" stopIfTrue="1" operator="equal">
      <formula>0</formula>
    </cfRule>
  </conditionalFormatting>
  <conditionalFormatting sqref="F71">
    <cfRule type="cellIs" dxfId="168" priority="295" stopIfTrue="1" operator="equal">
      <formula>0</formula>
    </cfRule>
  </conditionalFormatting>
  <conditionalFormatting sqref="F68">
    <cfRule type="cellIs" dxfId="167" priority="296" stopIfTrue="1" operator="equal">
      <formula>0</formula>
    </cfRule>
  </conditionalFormatting>
  <conditionalFormatting sqref="F52:F53">
    <cfRule type="cellIs" dxfId="166" priority="243" stopIfTrue="1" operator="equal">
      <formula>0</formula>
    </cfRule>
  </conditionalFormatting>
  <conditionalFormatting sqref="F55">
    <cfRule type="cellIs" dxfId="165" priority="242" stopIfTrue="1" operator="equal">
      <formula>0</formula>
    </cfRule>
  </conditionalFormatting>
  <conditionalFormatting sqref="F56">
    <cfRule type="cellIs" dxfId="164" priority="239" stopIfTrue="1" operator="equal">
      <formula>0</formula>
    </cfRule>
  </conditionalFormatting>
  <conditionalFormatting sqref="F64">
    <cfRule type="cellIs" dxfId="163" priority="230" stopIfTrue="1" operator="equal">
      <formula>0</formula>
    </cfRule>
  </conditionalFormatting>
  <conditionalFormatting sqref="F60:F61">
    <cfRule type="cellIs" dxfId="162" priority="235" stopIfTrue="1" operator="equal">
      <formula>0</formula>
    </cfRule>
  </conditionalFormatting>
  <conditionalFormatting sqref="F54">
    <cfRule type="cellIs" dxfId="161" priority="240" stopIfTrue="1" operator="equal">
      <formula>0</formula>
    </cfRule>
  </conditionalFormatting>
  <conditionalFormatting sqref="F63">
    <cfRule type="cellIs" dxfId="160" priority="234" stopIfTrue="1" operator="equal">
      <formula>0</formula>
    </cfRule>
  </conditionalFormatting>
  <conditionalFormatting sqref="F59">
    <cfRule type="cellIs" dxfId="159" priority="238" stopIfTrue="1" operator="equal">
      <formula>0</formula>
    </cfRule>
  </conditionalFormatting>
  <conditionalFormatting sqref="F67">
    <cfRule type="cellIs" dxfId="158" priority="229" stopIfTrue="1" operator="equal">
      <formula>0</formula>
    </cfRule>
  </conditionalFormatting>
  <conditionalFormatting sqref="F57">
    <cfRule type="cellIs" dxfId="157" priority="61" stopIfTrue="1" operator="equal">
      <formula>0</formula>
    </cfRule>
  </conditionalFormatting>
  <conditionalFormatting sqref="F58">
    <cfRule type="cellIs" dxfId="156" priority="60" stopIfTrue="1" operator="equal">
      <formula>0</formula>
    </cfRule>
  </conditionalFormatting>
  <conditionalFormatting sqref="F69">
    <cfRule type="cellIs" dxfId="155" priority="56" stopIfTrue="1" operator="equal">
      <formula>0</formula>
    </cfRule>
  </conditionalFormatting>
  <conditionalFormatting sqref="F65">
    <cfRule type="cellIs" dxfId="154" priority="57" stopIfTrue="1" operator="equal">
      <formula>0</formula>
    </cfRule>
  </conditionalFormatting>
  <conditionalFormatting sqref="F62">
    <cfRule type="cellIs" dxfId="153" priority="16" stopIfTrue="1" operator="equal">
      <formula>0</formula>
    </cfRule>
  </conditionalFormatting>
  <conditionalFormatting sqref="F66">
    <cfRule type="cellIs" dxfId="152" priority="15" stopIfTrue="1" operator="equal">
      <formula>0</formula>
    </cfRule>
  </conditionalFormatting>
  <conditionalFormatting sqref="F70">
    <cfRule type="cellIs" dxfId="151" priority="14" stopIfTrue="1" operator="equal">
      <formula>0</formula>
    </cfRule>
  </conditionalFormatting>
  <conditionalFormatting sqref="F75">
    <cfRule type="cellIs" dxfId="150" priority="12" stopIfTrue="1" operator="equal">
      <formula>0</formula>
    </cfRule>
  </conditionalFormatting>
  <conditionalFormatting sqref="F72">
    <cfRule type="cellIs" dxfId="149" priority="13" stopIfTrue="1" operator="equal">
      <formula>0</formula>
    </cfRule>
  </conditionalFormatting>
  <conditionalFormatting sqref="F73">
    <cfRule type="cellIs" dxfId="148" priority="11" stopIfTrue="1" operator="equal">
      <formula>0</formula>
    </cfRule>
  </conditionalFormatting>
  <conditionalFormatting sqref="F74">
    <cfRule type="cellIs" dxfId="147" priority="10" stopIfTrue="1" operator="equal">
      <formula>0</formula>
    </cfRule>
  </conditionalFormatting>
  <conditionalFormatting sqref="F79">
    <cfRule type="cellIs" dxfId="146" priority="8" stopIfTrue="1" operator="equal">
      <formula>0</formula>
    </cfRule>
  </conditionalFormatting>
  <conditionalFormatting sqref="F76">
    <cfRule type="cellIs" dxfId="145" priority="9" stopIfTrue="1" operator="equal">
      <formula>0</formula>
    </cfRule>
  </conditionalFormatting>
  <conditionalFormatting sqref="F77">
    <cfRule type="cellIs" dxfId="144" priority="7" stopIfTrue="1" operator="equal">
      <formula>0</formula>
    </cfRule>
  </conditionalFormatting>
  <conditionalFormatting sqref="F78">
    <cfRule type="cellIs" dxfId="143" priority="6" stopIfTrue="1" operator="equal">
      <formula>0</formula>
    </cfRule>
  </conditionalFormatting>
  <conditionalFormatting sqref="F84:F86">
    <cfRule type="cellIs" dxfId="142" priority="5" stopIfTrue="1" operator="equal">
      <formula>0</formula>
    </cfRule>
  </conditionalFormatting>
  <conditionalFormatting sqref="F87:F89">
    <cfRule type="cellIs" dxfId="141" priority="4" stopIfTrue="1" operator="equal">
      <formula>0</formula>
    </cfRule>
  </conditionalFormatting>
  <conditionalFormatting sqref="F90:F92">
    <cfRule type="cellIs" dxfId="140" priority="3" stopIfTrue="1" operator="equal">
      <formula>0</formula>
    </cfRule>
  </conditionalFormatting>
  <conditionalFormatting sqref="F93:F95">
    <cfRule type="cellIs" dxfId="139" priority="2" stopIfTrue="1" operator="equal">
      <formula>0</formula>
    </cfRule>
  </conditionalFormatting>
  <conditionalFormatting sqref="F96:F98">
    <cfRule type="cellIs" dxfId="13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3" manualBreakCount="3">
    <brk id="34" max="5" man="1"/>
    <brk id="44" max="5" man="1"/>
    <brk id="80"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5"/>
  <sheetViews>
    <sheetView view="pageBreakPreview" topLeftCell="A47" zoomScaleNormal="100" zoomScaleSheetLayoutView="100" workbookViewId="0"/>
  </sheetViews>
  <sheetFormatPr defaultRowHeight="15"/>
  <cols>
    <col min="1" max="1" width="6.5546875" style="201" customWidth="1"/>
    <col min="2" max="2" width="65.5546875" style="134" customWidth="1"/>
    <col min="3" max="3" width="8.5546875" style="193" customWidth="1"/>
    <col min="4" max="4" width="8.5546875" style="202" customWidth="1"/>
    <col min="5" max="5" width="12.5546875" style="202" customWidth="1"/>
    <col min="6" max="6" width="15.5546875" style="201" customWidth="1"/>
    <col min="7" max="7" width="9.1640625" style="67"/>
  </cols>
  <sheetData>
    <row r="1" spans="1:7" s="1" customFormat="1" ht="18" customHeight="1">
      <c r="A1" s="107"/>
      <c r="B1" s="108"/>
      <c r="C1" s="142"/>
      <c r="D1" s="142"/>
      <c r="E1" s="142"/>
      <c r="F1" s="109"/>
      <c r="G1" s="67"/>
    </row>
    <row r="2" spans="1:7" s="1" customFormat="1" ht="18" customHeight="1">
      <c r="A2" s="104" t="s">
        <v>55</v>
      </c>
      <c r="B2" s="105" t="s">
        <v>45</v>
      </c>
      <c r="C2" s="104" t="s">
        <v>244</v>
      </c>
      <c r="D2" s="104" t="s">
        <v>245</v>
      </c>
      <c r="E2" s="104" t="s">
        <v>246</v>
      </c>
      <c r="F2" s="106" t="s">
        <v>247</v>
      </c>
      <c r="G2" s="67"/>
    </row>
    <row r="3" spans="1:7" s="1" customFormat="1" ht="18" customHeight="1">
      <c r="A3" s="107"/>
      <c r="B3" s="108"/>
      <c r="C3" s="142"/>
      <c r="D3" s="142"/>
      <c r="E3" s="142"/>
      <c r="F3" s="109"/>
      <c r="G3" s="67"/>
    </row>
    <row r="4" spans="1:7" ht="18" customHeight="1">
      <c r="A4" s="136" t="s">
        <v>132</v>
      </c>
      <c r="B4" s="111" t="s">
        <v>133</v>
      </c>
      <c r="C4" s="112"/>
      <c r="D4" s="112"/>
      <c r="E4" s="112"/>
      <c r="F4" s="112"/>
    </row>
    <row r="5" spans="1:7" ht="18" customHeight="1">
      <c r="A5" s="113"/>
      <c r="B5" s="114"/>
      <c r="C5" s="112"/>
      <c r="D5" s="112"/>
      <c r="E5" s="112"/>
      <c r="F5" s="157"/>
    </row>
    <row r="6" spans="1:7" ht="18" customHeight="1">
      <c r="A6" s="127" t="s">
        <v>7</v>
      </c>
      <c r="B6" s="128"/>
      <c r="C6" s="130"/>
      <c r="D6" s="130"/>
      <c r="E6" s="130"/>
      <c r="F6" s="280"/>
    </row>
    <row r="7" spans="1:7" ht="18" customHeight="1">
      <c r="A7" s="127" t="s">
        <v>8</v>
      </c>
      <c r="B7" s="128"/>
      <c r="C7" s="130"/>
      <c r="D7" s="130"/>
      <c r="E7" s="130"/>
      <c r="F7" s="280"/>
    </row>
    <row r="8" spans="1:7" ht="18" customHeight="1">
      <c r="A8" s="127" t="s">
        <v>9</v>
      </c>
      <c r="B8" s="281"/>
      <c r="C8" s="130"/>
      <c r="D8" s="130"/>
      <c r="E8" s="130"/>
      <c r="F8" s="280"/>
    </row>
    <row r="9" spans="1:7" ht="18" customHeight="1">
      <c r="A9" s="127" t="s">
        <v>57</v>
      </c>
      <c r="B9" s="281"/>
      <c r="C9" s="130"/>
      <c r="D9" s="130"/>
      <c r="E9" s="130"/>
      <c r="F9" s="280"/>
    </row>
    <row r="10" spans="1:7" ht="18" customHeight="1">
      <c r="A10" s="127" t="s">
        <v>11</v>
      </c>
      <c r="B10" s="281"/>
      <c r="C10" s="130"/>
      <c r="D10" s="130"/>
      <c r="E10" s="130"/>
      <c r="F10" s="280"/>
    </row>
    <row r="11" spans="1:7" ht="18" customHeight="1">
      <c r="A11" s="127" t="s">
        <v>12</v>
      </c>
      <c r="B11" s="281"/>
      <c r="C11" s="130"/>
      <c r="D11" s="130"/>
      <c r="E11" s="130"/>
      <c r="F11" s="280"/>
    </row>
    <row r="12" spans="1:7" ht="18" customHeight="1">
      <c r="A12" s="127"/>
      <c r="B12" s="281"/>
      <c r="C12" s="130"/>
      <c r="D12" s="130"/>
      <c r="E12" s="130"/>
      <c r="F12" s="280"/>
    </row>
    <row r="13" spans="1:7" ht="18" customHeight="1">
      <c r="A13" s="127" t="s">
        <v>13</v>
      </c>
      <c r="B13" s="281"/>
      <c r="C13" s="130"/>
      <c r="D13" s="130"/>
      <c r="E13" s="130"/>
      <c r="F13" s="280"/>
    </row>
    <row r="14" spans="1:7" ht="18" customHeight="1">
      <c r="A14" s="368" t="s">
        <v>44</v>
      </c>
      <c r="B14" s="368"/>
      <c r="C14" s="368"/>
      <c r="D14" s="368"/>
      <c r="E14" s="368"/>
      <c r="F14" s="368"/>
    </row>
    <row r="15" spans="1:7" ht="43.5" customHeight="1">
      <c r="A15" s="368"/>
      <c r="B15" s="368"/>
      <c r="C15" s="368"/>
      <c r="D15" s="368"/>
      <c r="E15" s="368"/>
      <c r="F15" s="368"/>
    </row>
    <row r="16" spans="1:7" ht="18" customHeight="1">
      <c r="A16" s="127" t="s">
        <v>14</v>
      </c>
      <c r="B16" s="281"/>
      <c r="C16" s="130"/>
      <c r="D16" s="130"/>
      <c r="E16" s="130"/>
      <c r="F16" s="280"/>
    </row>
    <row r="17" spans="1:6" ht="18" customHeight="1">
      <c r="A17" s="127" t="s">
        <v>15</v>
      </c>
      <c r="B17" s="281"/>
      <c r="C17" s="130"/>
      <c r="D17" s="130"/>
      <c r="E17" s="130"/>
      <c r="F17" s="280"/>
    </row>
    <row r="18" spans="1:6" ht="18" customHeight="1">
      <c r="A18" s="127" t="s">
        <v>16</v>
      </c>
      <c r="B18" s="281"/>
      <c r="C18" s="130"/>
      <c r="D18" s="130"/>
      <c r="E18" s="130"/>
      <c r="F18" s="280"/>
    </row>
    <row r="19" spans="1:6" ht="18" customHeight="1">
      <c r="A19" s="127" t="s">
        <v>17</v>
      </c>
      <c r="B19" s="281"/>
      <c r="C19" s="130"/>
      <c r="D19" s="130"/>
      <c r="E19" s="130"/>
      <c r="F19" s="280"/>
    </row>
    <row r="20" spans="1:6" ht="18" customHeight="1">
      <c r="A20" s="127" t="s">
        <v>18</v>
      </c>
      <c r="B20" s="281"/>
      <c r="C20" s="130"/>
      <c r="D20" s="130"/>
      <c r="E20" s="130"/>
      <c r="F20" s="280"/>
    </row>
    <row r="21" spans="1:6" ht="18" customHeight="1">
      <c r="A21" s="127" t="s">
        <v>19</v>
      </c>
      <c r="B21" s="281"/>
      <c r="C21" s="130"/>
      <c r="D21" s="130"/>
      <c r="E21" s="130"/>
      <c r="F21" s="280"/>
    </row>
    <row r="22" spans="1:6" ht="18" customHeight="1">
      <c r="A22" s="127" t="s">
        <v>20</v>
      </c>
      <c r="B22" s="281"/>
      <c r="C22" s="130"/>
      <c r="D22" s="130"/>
      <c r="E22" s="130"/>
      <c r="F22" s="280"/>
    </row>
    <row r="23" spans="1:6" ht="18" customHeight="1">
      <c r="A23" s="127" t="s">
        <v>21</v>
      </c>
      <c r="B23" s="281"/>
      <c r="C23" s="130"/>
      <c r="D23" s="130"/>
      <c r="E23" s="130"/>
      <c r="F23" s="280"/>
    </row>
    <row r="24" spans="1:6" ht="18" customHeight="1">
      <c r="A24" s="127" t="s">
        <v>22</v>
      </c>
      <c r="B24" s="281"/>
      <c r="C24" s="130"/>
      <c r="D24" s="130"/>
      <c r="E24" s="130"/>
      <c r="F24" s="280"/>
    </row>
    <row r="25" spans="1:6" ht="18" customHeight="1">
      <c r="A25" s="127" t="s">
        <v>23</v>
      </c>
      <c r="B25" s="281"/>
      <c r="C25" s="130"/>
      <c r="D25" s="130"/>
      <c r="E25" s="130"/>
      <c r="F25" s="280"/>
    </row>
    <row r="26" spans="1:6" ht="18" customHeight="1">
      <c r="A26" s="127" t="s">
        <v>58</v>
      </c>
      <c r="B26" s="281"/>
      <c r="C26" s="130"/>
      <c r="D26" s="130"/>
      <c r="E26" s="130"/>
      <c r="F26" s="280"/>
    </row>
    <row r="27" spans="1:6" ht="18" customHeight="1">
      <c r="A27" s="127" t="s">
        <v>59</v>
      </c>
      <c r="B27" s="281"/>
      <c r="C27" s="130"/>
      <c r="D27" s="130"/>
      <c r="E27" s="130"/>
      <c r="F27" s="280"/>
    </row>
    <row r="28" spans="1:6" ht="18" customHeight="1">
      <c r="A28" s="127" t="s">
        <v>24</v>
      </c>
      <c r="B28" s="281"/>
      <c r="C28" s="130"/>
      <c r="D28" s="130"/>
      <c r="E28" s="130"/>
      <c r="F28" s="280"/>
    </row>
    <row r="29" spans="1:6" ht="18" customHeight="1">
      <c r="A29" s="368" t="s">
        <v>25</v>
      </c>
      <c r="B29" s="368"/>
      <c r="C29" s="368"/>
      <c r="D29" s="368"/>
      <c r="E29" s="368"/>
      <c r="F29" s="368"/>
    </row>
    <row r="30" spans="1:6" ht="40.5" customHeight="1">
      <c r="A30" s="368"/>
      <c r="B30" s="368"/>
      <c r="C30" s="368"/>
      <c r="D30" s="368"/>
      <c r="E30" s="368"/>
      <c r="F30" s="368"/>
    </row>
    <row r="31" spans="1:6" ht="18" customHeight="1">
      <c r="A31" s="282"/>
      <c r="B31" s="282"/>
      <c r="C31" s="285"/>
      <c r="D31" s="285"/>
      <c r="E31" s="285"/>
      <c r="F31" s="282"/>
    </row>
    <row r="32" spans="1:6" ht="18" customHeight="1">
      <c r="A32" s="282"/>
      <c r="B32" s="282"/>
      <c r="C32" s="285"/>
      <c r="D32" s="285"/>
      <c r="E32" s="285"/>
      <c r="F32" s="282"/>
    </row>
    <row r="33" spans="1:7" ht="18" customHeight="1">
      <c r="A33" s="282"/>
      <c r="B33" s="282"/>
      <c r="C33" s="285"/>
      <c r="D33" s="285"/>
      <c r="E33" s="285"/>
      <c r="F33" s="282"/>
    </row>
    <row r="34" spans="1:7" ht="98.4">
      <c r="A34" s="284"/>
      <c r="B34" s="283" t="s">
        <v>320</v>
      </c>
      <c r="C34" s="286"/>
      <c r="D34" s="286"/>
      <c r="E34" s="286"/>
      <c r="F34" s="284"/>
    </row>
    <row r="35" spans="1:7" ht="18" customHeight="1">
      <c r="A35" s="282"/>
      <c r="B35" s="282"/>
      <c r="C35" s="285"/>
      <c r="D35" s="285"/>
      <c r="E35" s="285"/>
      <c r="F35" s="282"/>
    </row>
    <row r="36" spans="1:7" ht="18" customHeight="1">
      <c r="A36" s="282"/>
      <c r="B36" s="282"/>
      <c r="C36" s="285"/>
      <c r="D36" s="285"/>
      <c r="E36" s="285"/>
      <c r="F36" s="282"/>
    </row>
    <row r="37" spans="1:7" ht="135.6" thickBot="1">
      <c r="A37" s="138" t="s">
        <v>71</v>
      </c>
      <c r="B37" s="116" t="s">
        <v>321</v>
      </c>
      <c r="C37" s="143"/>
      <c r="D37" s="199"/>
      <c r="E37" s="287"/>
      <c r="F37" s="200"/>
    </row>
    <row r="38" spans="1:7" ht="18" customHeight="1" thickBot="1">
      <c r="A38" s="139"/>
      <c r="B38" s="122"/>
      <c r="C38" s="145">
        <v>50</v>
      </c>
      <c r="D38" s="124" t="s">
        <v>1</v>
      </c>
      <c r="E38" s="215"/>
      <c r="F38" s="126">
        <f>C38*E38</f>
        <v>0</v>
      </c>
      <c r="G38" s="73"/>
    </row>
    <row r="39" spans="1:7" ht="18" customHeight="1">
      <c r="A39" s="135"/>
      <c r="B39" s="108"/>
      <c r="C39" s="142"/>
      <c r="D39" s="142"/>
      <c r="E39" s="142"/>
      <c r="F39" s="109"/>
    </row>
    <row r="40" spans="1:7" ht="209.4" thickBot="1">
      <c r="A40" s="138" t="s">
        <v>67</v>
      </c>
      <c r="B40" s="116" t="s">
        <v>322</v>
      </c>
      <c r="C40" s="143"/>
      <c r="D40" s="199"/>
      <c r="E40" s="287"/>
      <c r="F40" s="200"/>
    </row>
    <row r="41" spans="1:7" ht="18" customHeight="1" thickBot="1">
      <c r="A41" s="139"/>
      <c r="B41" s="122" t="s">
        <v>178</v>
      </c>
      <c r="C41" s="145">
        <v>38</v>
      </c>
      <c r="D41" s="124" t="s">
        <v>1</v>
      </c>
      <c r="E41" s="215"/>
      <c r="F41" s="126">
        <f>C41*E41</f>
        <v>0</v>
      </c>
      <c r="G41" s="73"/>
    </row>
    <row r="42" spans="1:7" ht="18" customHeight="1" thickBot="1">
      <c r="A42" s="139"/>
      <c r="B42" s="122" t="s">
        <v>179</v>
      </c>
      <c r="C42" s="145">
        <v>4.5</v>
      </c>
      <c r="D42" s="124" t="s">
        <v>1</v>
      </c>
      <c r="E42" s="215"/>
      <c r="F42" s="126">
        <f>C42*E42</f>
        <v>0</v>
      </c>
      <c r="G42" s="73"/>
    </row>
    <row r="43" spans="1:7" ht="18" customHeight="1">
      <c r="A43" s="135"/>
      <c r="B43" s="108"/>
      <c r="C43" s="142"/>
      <c r="D43" s="142"/>
      <c r="E43" s="142"/>
      <c r="F43" s="109"/>
    </row>
    <row r="44" spans="1:7" ht="283.2" thickBot="1">
      <c r="A44" s="138" t="s">
        <v>68</v>
      </c>
      <c r="B44" s="116" t="s">
        <v>323</v>
      </c>
      <c r="C44" s="143"/>
      <c r="D44" s="199"/>
      <c r="E44" s="287"/>
      <c r="F44" s="200"/>
    </row>
    <row r="45" spans="1:7" ht="18" customHeight="1" thickBot="1">
      <c r="A45" s="139"/>
      <c r="B45" s="122" t="s">
        <v>148</v>
      </c>
      <c r="C45" s="145">
        <v>330</v>
      </c>
      <c r="D45" s="124" t="s">
        <v>1</v>
      </c>
      <c r="E45" s="215"/>
      <c r="F45" s="126">
        <f>C45*E45</f>
        <v>0</v>
      </c>
      <c r="G45" s="73"/>
    </row>
    <row r="46" spans="1:7" ht="18" customHeight="1" thickBot="1">
      <c r="A46" s="139"/>
      <c r="B46" s="122" t="s">
        <v>176</v>
      </c>
      <c r="C46" s="145">
        <v>42</v>
      </c>
      <c r="D46" s="124" t="s">
        <v>1</v>
      </c>
      <c r="E46" s="215"/>
      <c r="F46" s="126">
        <f>C46*E46</f>
        <v>0</v>
      </c>
      <c r="G46" s="73"/>
    </row>
    <row r="47" spans="1:7" ht="18" customHeight="1" thickBot="1">
      <c r="A47" s="139"/>
      <c r="B47" s="122" t="s">
        <v>177</v>
      </c>
      <c r="C47" s="145">
        <v>11</v>
      </c>
      <c r="D47" s="124" t="s">
        <v>1</v>
      </c>
      <c r="E47" s="215"/>
      <c r="F47" s="126">
        <f>C47*E47</f>
        <v>0</v>
      </c>
      <c r="G47" s="73"/>
    </row>
    <row r="48" spans="1:7" ht="18" customHeight="1">
      <c r="A48" s="135"/>
      <c r="B48" s="108"/>
      <c r="C48" s="142"/>
      <c r="D48" s="142"/>
      <c r="E48" s="142"/>
      <c r="F48" s="109"/>
    </row>
    <row r="49" spans="1:7" ht="184.8" thickBot="1">
      <c r="A49" s="138" t="s">
        <v>69</v>
      </c>
      <c r="B49" s="116" t="s">
        <v>324</v>
      </c>
      <c r="C49" s="143"/>
      <c r="D49" s="199"/>
      <c r="E49" s="287"/>
      <c r="F49" s="200"/>
    </row>
    <row r="50" spans="1:7" ht="18" customHeight="1" thickBot="1">
      <c r="A50" s="139"/>
      <c r="B50" s="122"/>
      <c r="C50" s="145">
        <v>66</v>
      </c>
      <c r="D50" s="124" t="s">
        <v>1</v>
      </c>
      <c r="E50" s="215"/>
      <c r="F50" s="126">
        <f>C50*E50</f>
        <v>0</v>
      </c>
      <c r="G50" s="73"/>
    </row>
    <row r="51" spans="1:7" ht="18" customHeight="1">
      <c r="A51" s="135"/>
      <c r="B51" s="108"/>
      <c r="C51" s="142"/>
      <c r="D51" s="142"/>
      <c r="E51" s="142"/>
      <c r="F51" s="109"/>
    </row>
    <row r="52" spans="1:7" ht="18" customHeight="1" thickBot="1">
      <c r="A52" s="202"/>
    </row>
    <row r="53" spans="1:7" ht="18" customHeight="1" thickBot="1">
      <c r="A53" s="141"/>
      <c r="B53" s="111" t="s">
        <v>133</v>
      </c>
      <c r="C53" s="161"/>
      <c r="D53" s="162" t="s">
        <v>0</v>
      </c>
      <c r="E53" s="214"/>
      <c r="F53" s="133">
        <f>SUM(F33:F52)</f>
        <v>0</v>
      </c>
    </row>
    <row r="54" spans="1:7" ht="18" customHeight="1">
      <c r="A54" s="202"/>
    </row>
    <row r="55" spans="1:7" ht="18" customHeight="1">
      <c r="A55" s="202"/>
    </row>
    <row r="56" spans="1:7" s="1" customFormat="1" ht="18" customHeight="1" thickBot="1">
      <c r="A56" s="140"/>
      <c r="B56" s="148" t="s">
        <v>82</v>
      </c>
      <c r="C56" s="130"/>
      <c r="D56" s="130"/>
      <c r="E56" s="130"/>
      <c r="F56" s="129"/>
      <c r="G56" s="67"/>
    </row>
    <row r="57" spans="1:7" s="1" customFormat="1" ht="18" customHeight="1" thickTop="1">
      <c r="A57" s="140"/>
      <c r="B57" s="128"/>
      <c r="C57" s="130"/>
      <c r="D57" s="130"/>
      <c r="E57" s="130"/>
      <c r="F57" s="129"/>
      <c r="G57" s="67"/>
    </row>
    <row r="58" spans="1:7" s="1" customFormat="1" ht="18" customHeight="1">
      <c r="A58" s="140"/>
      <c r="B58" s="128"/>
      <c r="C58" s="130"/>
      <c r="D58" s="130"/>
      <c r="E58" s="130"/>
      <c r="F58" s="129"/>
      <c r="G58" s="67"/>
    </row>
    <row r="59" spans="1:7" s="1" customFormat="1" ht="37.200000000000003" thickBot="1">
      <c r="A59" s="138" t="s">
        <v>72</v>
      </c>
      <c r="B59" s="154" t="s">
        <v>325</v>
      </c>
      <c r="C59" s="192"/>
      <c r="D59" s="144"/>
      <c r="E59" s="144"/>
      <c r="F59" s="120"/>
      <c r="G59" s="67"/>
    </row>
    <row r="60" spans="1:7" s="1" customFormat="1" ht="18" customHeight="1" thickBot="1">
      <c r="A60" s="139"/>
      <c r="B60" s="122"/>
      <c r="C60" s="164">
        <v>0.05</v>
      </c>
      <c r="D60" s="124"/>
      <c r="E60" s="215">
        <f>SUM(F53:F59)</f>
        <v>0</v>
      </c>
      <c r="F60" s="126">
        <f>C60*E60</f>
        <v>0</v>
      </c>
      <c r="G60" s="67"/>
    </row>
    <row r="61" spans="1:7" s="1" customFormat="1" ht="18" customHeight="1">
      <c r="A61" s="140"/>
      <c r="B61" s="128"/>
      <c r="C61" s="130"/>
      <c r="D61" s="130"/>
      <c r="E61" s="130"/>
      <c r="F61" s="130"/>
      <c r="G61" s="67"/>
    </row>
    <row r="62" spans="1:7" ht="18" customHeight="1" thickBot="1"/>
    <row r="63" spans="1:7" ht="18" customHeight="1" thickBot="1">
      <c r="A63" s="131"/>
      <c r="B63" s="111" t="s">
        <v>131</v>
      </c>
      <c r="C63" s="352" t="s">
        <v>0</v>
      </c>
      <c r="D63" s="354"/>
      <c r="E63" s="214"/>
      <c r="F63" s="133">
        <f>SUM(F56:F62)</f>
        <v>0</v>
      </c>
    </row>
    <row r="64" spans="1:7" ht="18" customHeight="1"/>
    <row r="65" ht="18" customHeight="1"/>
  </sheetData>
  <sheetProtection algorithmName="SHA-512" hashValue="mayuXAmyiVLeHGy+l7D/PSOOl+4H8fV4slhslKS9w6nkjxCdwgWeej8cItWVqs7tEszvvvsDss7sPPJ/G7mH8g==" saltValue="YqCTs/UoGL1ppBCvsNwLxg==" spinCount="100000" sheet="1" objects="1" scenarios="1"/>
  <protectedRanges>
    <protectedRange sqref="E34:E62" name="Obseg1"/>
  </protectedRanges>
  <mergeCells count="3">
    <mergeCell ref="A14:F15"/>
    <mergeCell ref="A29:F30"/>
    <mergeCell ref="C63:D63"/>
  </mergeCells>
  <conditionalFormatting sqref="F40:F41 F62:F65344 F1:F36 F43 F52:F58">
    <cfRule type="cellIs" dxfId="137" priority="91" stopIfTrue="1" operator="equal">
      <formula>0</formula>
    </cfRule>
  </conditionalFormatting>
  <conditionalFormatting sqref="F59:F61">
    <cfRule type="cellIs" dxfId="136" priority="42" stopIfTrue="1" operator="equal">
      <formula>0</formula>
    </cfRule>
  </conditionalFormatting>
  <conditionalFormatting sqref="F44 F48">
    <cfRule type="cellIs" dxfId="135" priority="19" stopIfTrue="1" operator="equal">
      <formula>0</formula>
    </cfRule>
  </conditionalFormatting>
  <conditionalFormatting sqref="F45">
    <cfRule type="cellIs" dxfId="134" priority="18" stopIfTrue="1" operator="equal">
      <formula>0</formula>
    </cfRule>
  </conditionalFormatting>
  <conditionalFormatting sqref="F47">
    <cfRule type="cellIs" dxfId="133" priority="12" stopIfTrue="1" operator="equal">
      <formula>0</formula>
    </cfRule>
  </conditionalFormatting>
  <conditionalFormatting sqref="F37 F39">
    <cfRule type="cellIs" dxfId="132" priority="7" stopIfTrue="1" operator="equal">
      <formula>0</formula>
    </cfRule>
  </conditionalFormatting>
  <conditionalFormatting sqref="F38">
    <cfRule type="cellIs" dxfId="131" priority="6" stopIfTrue="1" operator="equal">
      <formula>0</formula>
    </cfRule>
  </conditionalFormatting>
  <conditionalFormatting sqref="F49 F51">
    <cfRule type="cellIs" dxfId="130" priority="5" stopIfTrue="1" operator="equal">
      <formula>0</formula>
    </cfRule>
  </conditionalFormatting>
  <conditionalFormatting sqref="F50">
    <cfRule type="cellIs" dxfId="129" priority="4" stopIfTrue="1" operator="equal">
      <formula>0</formula>
    </cfRule>
  </conditionalFormatting>
  <conditionalFormatting sqref="F46">
    <cfRule type="cellIs" dxfId="128" priority="2" stopIfTrue="1" operator="equal">
      <formula>0</formula>
    </cfRule>
  </conditionalFormatting>
  <conditionalFormatting sqref="F42">
    <cfRule type="cellIs" dxfId="127"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2" orientation="portrait" horizontalDpi="300" verticalDpi="300" r:id="rId1"/>
  <headerFooter>
    <oddHeader xml:space="preserve">&amp;LPZI Popis del&amp;CESPLANADA d.o.o.&amp;RŠt. projekta: 28/2021-1 </oddHeader>
    <oddFooter>&amp;L&amp;A&amp;CVOJAŠNICA EDVARDA PEPERKA - PRIJAVNICA
(Energetska sanacija in prenova notranjih prostorov)&amp;R&amp;P/&amp;N</oddFooter>
  </headerFooter>
  <rowBreaks count="1" manualBreakCount="1">
    <brk id="33"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27"/>
  <sheetViews>
    <sheetView view="pageBreakPreview" topLeftCell="A8" zoomScaleNormal="100" zoomScaleSheetLayoutView="100" workbookViewId="0"/>
  </sheetViews>
  <sheetFormatPr defaultRowHeight="15"/>
  <cols>
    <col min="1" max="1" width="6.5546875" style="201" customWidth="1"/>
    <col min="2" max="2" width="65.5546875" style="134" customWidth="1"/>
    <col min="3" max="3" width="8.5546875" style="134" customWidth="1"/>
    <col min="4" max="4" width="8.5546875" style="201" customWidth="1"/>
    <col min="5" max="5" width="12.5546875" style="201" customWidth="1"/>
    <col min="6" max="6" width="15.5546875" style="201" customWidth="1"/>
    <col min="7" max="7" width="27.71875" style="9" customWidth="1"/>
  </cols>
  <sheetData>
    <row r="1" spans="1:7" s="3" customFormat="1" ht="18" customHeight="1">
      <c r="A1" s="253"/>
      <c r="B1" s="254"/>
      <c r="C1" s="250"/>
      <c r="D1" s="250"/>
      <c r="E1" s="129"/>
      <c r="F1" s="250"/>
      <c r="G1" s="8"/>
    </row>
    <row r="2" spans="1:7" s="3" customFormat="1" ht="18" customHeight="1">
      <c r="A2" s="104" t="s">
        <v>55</v>
      </c>
      <c r="B2" s="105" t="s">
        <v>45</v>
      </c>
      <c r="C2" s="104" t="s">
        <v>244</v>
      </c>
      <c r="D2" s="104" t="s">
        <v>245</v>
      </c>
      <c r="E2" s="104" t="s">
        <v>246</v>
      </c>
      <c r="F2" s="106" t="s">
        <v>247</v>
      </c>
      <c r="G2" s="8"/>
    </row>
    <row r="3" spans="1:7" s="3" customFormat="1" ht="18" customHeight="1">
      <c r="A3" s="253"/>
      <c r="B3" s="254"/>
      <c r="C3" s="250"/>
      <c r="D3" s="250"/>
      <c r="E3" s="129"/>
      <c r="F3" s="250"/>
      <c r="G3" s="8"/>
    </row>
    <row r="4" spans="1:7" ht="18" customHeight="1">
      <c r="A4" s="136" t="s">
        <v>137</v>
      </c>
      <c r="B4" s="111" t="s">
        <v>138</v>
      </c>
      <c r="C4" s="246"/>
      <c r="D4" s="246"/>
      <c r="E4" s="246"/>
      <c r="F4" s="246"/>
    </row>
    <row r="5" spans="1:7" ht="18" customHeight="1"/>
    <row r="6" spans="1:7" ht="18" customHeight="1"/>
    <row r="7" spans="1:7" ht="111" thickBot="1">
      <c r="A7" s="297" t="s">
        <v>71</v>
      </c>
      <c r="B7" s="288" t="s">
        <v>326</v>
      </c>
      <c r="C7" s="289"/>
      <c r="D7" s="290"/>
      <c r="E7" s="291"/>
      <c r="F7" s="292"/>
    </row>
    <row r="8" spans="1:7" s="1" customFormat="1" ht="18" customHeight="1" thickBot="1">
      <c r="A8" s="243"/>
      <c r="B8" s="122"/>
      <c r="C8" s="123">
        <v>98</v>
      </c>
      <c r="D8" s="124" t="s">
        <v>2</v>
      </c>
      <c r="E8" s="176"/>
      <c r="F8" s="126">
        <f>C8*E8</f>
        <v>0</v>
      </c>
      <c r="G8" s="73"/>
    </row>
    <row r="9" spans="1:7" ht="18" customHeight="1">
      <c r="A9" s="293"/>
      <c r="B9" s="294"/>
      <c r="C9" s="295"/>
      <c r="D9" s="295"/>
      <c r="E9" s="280"/>
      <c r="F9" s="296"/>
    </row>
    <row r="10" spans="1:7" ht="18" customHeight="1" thickBot="1"/>
    <row r="11" spans="1:7" ht="18" customHeight="1" thickBot="1">
      <c r="A11" s="131"/>
      <c r="B11" s="111" t="s">
        <v>138</v>
      </c>
      <c r="C11" s="152"/>
      <c r="D11" s="153" t="s">
        <v>0</v>
      </c>
      <c r="E11" s="132"/>
      <c r="F11" s="133">
        <f>SUM(F5:F10)</f>
        <v>0</v>
      </c>
    </row>
    <row r="12" spans="1:7" ht="18" customHeight="1"/>
    <row r="13" spans="1:7" ht="18" customHeight="1"/>
    <row r="14" spans="1:7" s="1" customFormat="1" ht="18" customHeight="1" thickBot="1">
      <c r="A14" s="127"/>
      <c r="B14" s="148" t="s">
        <v>82</v>
      </c>
      <c r="C14" s="129"/>
      <c r="D14" s="129"/>
      <c r="E14" s="129"/>
      <c r="F14" s="129"/>
      <c r="G14" s="8"/>
    </row>
    <row r="15" spans="1:7" s="1" customFormat="1" ht="18" customHeight="1" thickTop="1">
      <c r="A15" s="127"/>
      <c r="B15" s="128"/>
      <c r="C15" s="129"/>
      <c r="D15" s="129"/>
      <c r="E15" s="129"/>
      <c r="F15" s="129"/>
      <c r="G15" s="8"/>
    </row>
    <row r="16" spans="1:7" ht="18" customHeight="1"/>
    <row r="17" spans="1:7" ht="123.3" thickBot="1">
      <c r="A17" s="297" t="s">
        <v>67</v>
      </c>
      <c r="B17" s="116" t="s">
        <v>327</v>
      </c>
      <c r="C17" s="289"/>
      <c r="D17" s="290"/>
      <c r="E17" s="291"/>
      <c r="F17" s="292"/>
    </row>
    <row r="18" spans="1:7" s="1" customFormat="1" ht="18" customHeight="1" thickBot="1">
      <c r="A18" s="243"/>
      <c r="B18" s="122" t="s">
        <v>160</v>
      </c>
      <c r="C18" s="123">
        <v>15</v>
      </c>
      <c r="D18" s="124" t="s">
        <v>1</v>
      </c>
      <c r="E18" s="176"/>
      <c r="F18" s="126">
        <f>C18*E18</f>
        <v>0</v>
      </c>
      <c r="G18" s="73"/>
    </row>
    <row r="19" spans="1:7" s="1" customFormat="1" ht="18" customHeight="1" thickBot="1">
      <c r="A19" s="243"/>
      <c r="B19" s="122" t="s">
        <v>159</v>
      </c>
      <c r="C19" s="123">
        <v>15</v>
      </c>
      <c r="D19" s="124" t="s">
        <v>1</v>
      </c>
      <c r="E19" s="176"/>
      <c r="F19" s="126">
        <f>C19*E19</f>
        <v>0</v>
      </c>
      <c r="G19" s="73"/>
    </row>
    <row r="20" spans="1:7" ht="18" customHeight="1">
      <c r="A20" s="293"/>
      <c r="B20" s="294"/>
      <c r="C20" s="295"/>
      <c r="D20" s="295"/>
      <c r="E20" s="280"/>
      <c r="F20" s="296"/>
    </row>
    <row r="21" spans="1:7" s="1" customFormat="1" ht="37.200000000000003" thickBot="1">
      <c r="A21" s="138" t="s">
        <v>68</v>
      </c>
      <c r="B21" s="154" t="s">
        <v>325</v>
      </c>
      <c r="C21" s="155"/>
      <c r="D21" s="118"/>
      <c r="E21" s="118"/>
      <c r="F21" s="120"/>
    </row>
    <row r="22" spans="1:7" s="1" customFormat="1" ht="18" customHeight="1" thickBot="1">
      <c r="A22" s="121"/>
      <c r="B22" s="122"/>
      <c r="C22" s="156">
        <v>0.05</v>
      </c>
      <c r="D22" s="124"/>
      <c r="E22" s="125">
        <f>SUM(F11:F21)</f>
        <v>0</v>
      </c>
      <c r="F22" s="126">
        <f>C22*E22</f>
        <v>0</v>
      </c>
    </row>
    <row r="23" spans="1:7" s="1" customFormat="1" ht="18" customHeight="1">
      <c r="A23" s="127"/>
      <c r="B23" s="128"/>
      <c r="C23" s="129"/>
      <c r="D23" s="129"/>
      <c r="E23" s="129"/>
      <c r="F23" s="130"/>
    </row>
    <row r="24" spans="1:7" ht="18" customHeight="1" thickBot="1"/>
    <row r="25" spans="1:7" ht="18" customHeight="1" thickBot="1">
      <c r="A25" s="131"/>
      <c r="B25" s="111" t="s">
        <v>136</v>
      </c>
      <c r="C25" s="352" t="s">
        <v>0</v>
      </c>
      <c r="D25" s="354"/>
      <c r="E25" s="132"/>
      <c r="F25" s="133">
        <f>SUM(F14:F24)</f>
        <v>0</v>
      </c>
    </row>
    <row r="26" spans="1:7" ht="18" customHeight="1"/>
    <row r="27" spans="1:7" ht="18" customHeight="1"/>
  </sheetData>
  <sheetProtection algorithmName="SHA-512" hashValue="0qsoDkRPavMGwL8bL6MWL8C2Fpn/U3pAGGwd/Vtza/S+OxWexYeN8PqnMvkJ7kqL+M6wa8hUv/hT7N/cmMxzBA==" saltValue="jBw8DS7PtVE4Les1EXb6yQ==" spinCount="100000" sheet="1" objects="1" scenarios="1"/>
  <protectedRanges>
    <protectedRange sqref="E3:E24" name="Obseg1"/>
  </protectedRanges>
  <mergeCells count="1">
    <mergeCell ref="C25:D25"/>
  </mergeCells>
  <conditionalFormatting sqref="F8 F1:F3">
    <cfRule type="cellIs" dxfId="126" priority="124" stopIfTrue="1" operator="equal">
      <formula>0</formula>
    </cfRule>
  </conditionalFormatting>
  <conditionalFormatting sqref="F11">
    <cfRule type="cellIs" dxfId="125" priority="118" stopIfTrue="1" operator="equal">
      <formula>0</formula>
    </cfRule>
  </conditionalFormatting>
  <conditionalFormatting sqref="F11">
    <cfRule type="cellIs" dxfId="124" priority="86" stopIfTrue="1" operator="equal">
      <formula>0</formula>
    </cfRule>
  </conditionalFormatting>
  <conditionalFormatting sqref="F11">
    <cfRule type="cellIs" dxfId="123" priority="85" stopIfTrue="1" operator="equal">
      <formula>0</formula>
    </cfRule>
  </conditionalFormatting>
  <conditionalFormatting sqref="F14:F15">
    <cfRule type="cellIs" dxfId="122" priority="63" stopIfTrue="1" operator="equal">
      <formula>0</formula>
    </cfRule>
  </conditionalFormatting>
  <conditionalFormatting sqref="F25">
    <cfRule type="cellIs" dxfId="121" priority="62" stopIfTrue="1" operator="equal">
      <formula>0</formula>
    </cfRule>
  </conditionalFormatting>
  <conditionalFormatting sqref="F25">
    <cfRule type="cellIs" dxfId="120" priority="61" stopIfTrue="1" operator="equal">
      <formula>0</formula>
    </cfRule>
  </conditionalFormatting>
  <conditionalFormatting sqref="F25">
    <cfRule type="cellIs" dxfId="119" priority="60" stopIfTrue="1" operator="equal">
      <formula>0</formula>
    </cfRule>
  </conditionalFormatting>
  <conditionalFormatting sqref="F21:F23">
    <cfRule type="cellIs" dxfId="118" priority="18" stopIfTrue="1" operator="equal">
      <formula>0</formula>
    </cfRule>
  </conditionalFormatting>
  <conditionalFormatting sqref="F18">
    <cfRule type="cellIs" dxfId="117" priority="2" stopIfTrue="1" operator="equal">
      <formula>0</formula>
    </cfRule>
  </conditionalFormatting>
  <conditionalFormatting sqref="F19">
    <cfRule type="cellIs" dxfId="116"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N411"/>
  <sheetViews>
    <sheetView view="pageBreakPreview" topLeftCell="A380" zoomScaleNormal="100" zoomScaleSheetLayoutView="100" workbookViewId="0">
      <selection sqref="A1:XFD1048576"/>
    </sheetView>
  </sheetViews>
  <sheetFormatPr defaultColWidth="9.1640625" defaultRowHeight="12.3"/>
  <cols>
    <col min="1" max="1" width="6.5546875" style="107" customWidth="1"/>
    <col min="2" max="2" width="65.5546875" style="108" customWidth="1"/>
    <col min="3" max="4" width="8.5546875" style="142" customWidth="1"/>
    <col min="5" max="5" width="12.5546875" style="142" customWidth="1"/>
    <col min="6" max="6" width="15.5546875" style="109" customWidth="1"/>
    <col min="7" max="7" width="11.83203125" style="28" bestFit="1" customWidth="1"/>
    <col min="8" max="16384" width="9.1640625" style="19"/>
  </cols>
  <sheetData>
    <row r="1" spans="1:6" ht="18" customHeight="1"/>
    <row r="2" spans="1:6" ht="18" customHeight="1">
      <c r="A2" s="104" t="s">
        <v>54</v>
      </c>
      <c r="B2" s="105" t="s">
        <v>45</v>
      </c>
      <c r="C2" s="104" t="s">
        <v>244</v>
      </c>
      <c r="D2" s="104" t="s">
        <v>245</v>
      </c>
      <c r="E2" s="104" t="s">
        <v>246</v>
      </c>
      <c r="F2" s="106" t="s">
        <v>247</v>
      </c>
    </row>
    <row r="3" spans="1:6" ht="18" customHeight="1"/>
    <row r="4" spans="1:6" s="24" customFormat="1" ht="18" customHeight="1" thickBot="1">
      <c r="A4" s="317"/>
      <c r="B4" s="318" t="s">
        <v>239</v>
      </c>
      <c r="C4" s="332"/>
      <c r="D4" s="332"/>
      <c r="E4" s="332"/>
      <c r="F4" s="319">
        <f>SUM(F6:F25)</f>
        <v>0</v>
      </c>
    </row>
    <row r="5" spans="1:6" s="24" customFormat="1" ht="18" customHeight="1">
      <c r="A5" s="317"/>
      <c r="B5" s="320"/>
      <c r="C5" s="333"/>
      <c r="D5" s="333"/>
      <c r="E5" s="333"/>
      <c r="F5" s="321"/>
    </row>
    <row r="6" spans="1:6" s="24" customFormat="1" ht="18" customHeight="1">
      <c r="A6" s="317"/>
      <c r="B6" s="320"/>
      <c r="C6" s="333"/>
      <c r="D6" s="333"/>
      <c r="E6" s="333"/>
      <c r="F6" s="321"/>
    </row>
    <row r="7" spans="1:6" s="24" customFormat="1" ht="18" customHeight="1">
      <c r="A7" s="317"/>
      <c r="B7" s="322" t="s">
        <v>238</v>
      </c>
      <c r="C7" s="334"/>
      <c r="D7" s="334"/>
      <c r="E7" s="334"/>
      <c r="F7" s="323">
        <f>F63</f>
        <v>0</v>
      </c>
    </row>
    <row r="8" spans="1:6" s="24" customFormat="1" ht="18" customHeight="1">
      <c r="A8" s="317"/>
      <c r="B8" s="320"/>
      <c r="C8" s="333"/>
      <c r="D8" s="333"/>
      <c r="E8" s="333"/>
      <c r="F8" s="321"/>
    </row>
    <row r="9" spans="1:6" s="24" customFormat="1" ht="18" customHeight="1">
      <c r="A9" s="317"/>
      <c r="B9" s="322" t="s">
        <v>237</v>
      </c>
      <c r="C9" s="334"/>
      <c r="D9" s="334"/>
      <c r="E9" s="334"/>
      <c r="F9" s="323">
        <f>F143</f>
        <v>0</v>
      </c>
    </row>
    <row r="10" spans="1:6" s="24" customFormat="1" ht="18" customHeight="1">
      <c r="A10" s="317"/>
      <c r="B10" s="320"/>
      <c r="C10" s="333"/>
      <c r="D10" s="333"/>
      <c r="E10" s="333"/>
      <c r="F10" s="321"/>
    </row>
    <row r="11" spans="1:6" s="24" customFormat="1" ht="18" customHeight="1">
      <c r="A11" s="317"/>
      <c r="B11" s="322" t="s">
        <v>236</v>
      </c>
      <c r="C11" s="334"/>
      <c r="D11" s="334"/>
      <c r="E11" s="334"/>
      <c r="F11" s="323">
        <f>F180</f>
        <v>0</v>
      </c>
    </row>
    <row r="12" spans="1:6" s="24" customFormat="1" ht="18" customHeight="1">
      <c r="A12" s="317"/>
      <c r="B12" s="320"/>
      <c r="C12" s="333"/>
      <c r="D12" s="333"/>
      <c r="E12" s="333"/>
      <c r="F12" s="201"/>
    </row>
    <row r="13" spans="1:6" s="24" customFormat="1" ht="18" customHeight="1">
      <c r="A13" s="317"/>
      <c r="B13" s="322" t="s">
        <v>235</v>
      </c>
      <c r="C13" s="334"/>
      <c r="D13" s="334"/>
      <c r="E13" s="334"/>
      <c r="F13" s="323">
        <f>F224</f>
        <v>0</v>
      </c>
    </row>
    <row r="14" spans="1:6" s="24" customFormat="1" ht="18" customHeight="1">
      <c r="A14" s="317"/>
      <c r="B14" s="320"/>
      <c r="C14" s="333"/>
      <c r="D14" s="333"/>
      <c r="E14" s="333"/>
      <c r="F14" s="201"/>
    </row>
    <row r="15" spans="1:6" s="24" customFormat="1" ht="18" customHeight="1">
      <c r="A15" s="317"/>
      <c r="B15" s="322" t="s">
        <v>234</v>
      </c>
      <c r="C15" s="334"/>
      <c r="D15" s="334"/>
      <c r="E15" s="334"/>
      <c r="F15" s="323">
        <f>F260</f>
        <v>0</v>
      </c>
    </row>
    <row r="16" spans="1:6" s="24" customFormat="1" ht="18" customHeight="1">
      <c r="A16" s="317"/>
      <c r="B16" s="320"/>
      <c r="C16" s="333"/>
      <c r="D16" s="333"/>
      <c r="E16" s="333"/>
      <c r="F16" s="201"/>
    </row>
    <row r="17" spans="1:7" s="24" customFormat="1" ht="18" customHeight="1">
      <c r="A17" s="317"/>
      <c r="B17" s="322" t="s">
        <v>233</v>
      </c>
      <c r="C17" s="334"/>
      <c r="D17" s="334"/>
      <c r="E17" s="334"/>
      <c r="F17" s="323">
        <f>F293</f>
        <v>0</v>
      </c>
    </row>
    <row r="18" spans="1:7" s="24" customFormat="1" ht="18" customHeight="1">
      <c r="A18" s="317"/>
      <c r="B18" s="320"/>
      <c r="C18" s="333"/>
      <c r="D18" s="333"/>
      <c r="E18" s="333"/>
      <c r="F18" s="201"/>
    </row>
    <row r="19" spans="1:7" s="24" customFormat="1" ht="18" customHeight="1">
      <c r="A19" s="317"/>
      <c r="B19" s="322" t="s">
        <v>232</v>
      </c>
      <c r="C19" s="334"/>
      <c r="D19" s="334"/>
      <c r="E19" s="334"/>
      <c r="F19" s="323">
        <f>F339</f>
        <v>0</v>
      </c>
    </row>
    <row r="20" spans="1:7" s="24" customFormat="1" ht="18" customHeight="1">
      <c r="A20" s="317"/>
      <c r="B20" s="320"/>
      <c r="C20" s="333"/>
      <c r="D20" s="333"/>
      <c r="E20" s="333"/>
      <c r="F20" s="201"/>
    </row>
    <row r="21" spans="1:7" s="24" customFormat="1" ht="18" customHeight="1">
      <c r="A21" s="317"/>
      <c r="B21" s="322" t="s">
        <v>231</v>
      </c>
      <c r="C21" s="334"/>
      <c r="D21" s="334"/>
      <c r="E21" s="334"/>
      <c r="F21" s="323">
        <f>F367</f>
        <v>0</v>
      </c>
    </row>
    <row r="22" spans="1:7" s="24" customFormat="1" ht="18" customHeight="1">
      <c r="A22" s="317"/>
      <c r="B22" s="320"/>
      <c r="C22" s="333"/>
      <c r="D22" s="333"/>
      <c r="E22" s="333"/>
      <c r="F22" s="201"/>
    </row>
    <row r="23" spans="1:7" s="24" customFormat="1" ht="18" customHeight="1">
      <c r="A23" s="317"/>
      <c r="B23" s="322" t="s">
        <v>230</v>
      </c>
      <c r="C23" s="334"/>
      <c r="D23" s="334"/>
      <c r="E23" s="334"/>
      <c r="F23" s="323">
        <f>F411</f>
        <v>0</v>
      </c>
    </row>
    <row r="24" spans="1:7" s="24" customFormat="1" ht="18" customHeight="1">
      <c r="A24" s="317"/>
      <c r="B24" s="320"/>
      <c r="C24" s="333"/>
      <c r="D24" s="333"/>
      <c r="E24" s="333"/>
      <c r="F24" s="201"/>
    </row>
    <row r="25" spans="1:7" s="24" customFormat="1" ht="18" customHeight="1">
      <c r="A25" s="201"/>
      <c r="B25" s="201"/>
      <c r="C25" s="202"/>
      <c r="D25" s="335"/>
      <c r="E25" s="202"/>
      <c r="F25" s="201"/>
    </row>
    <row r="26" spans="1:7" s="24" customFormat="1" ht="18" customHeight="1">
      <c r="A26" s="201"/>
      <c r="B26" s="201"/>
      <c r="C26" s="202"/>
      <c r="D26" s="335"/>
      <c r="E26" s="202"/>
      <c r="F26" s="201"/>
    </row>
    <row r="27" spans="1:7" ht="18" customHeight="1">
      <c r="A27" s="136" t="s">
        <v>222</v>
      </c>
      <c r="B27" s="111" t="s">
        <v>4</v>
      </c>
      <c r="C27" s="112"/>
      <c r="D27" s="112"/>
      <c r="E27" s="112"/>
      <c r="F27" s="112"/>
      <c r="G27" s="85"/>
    </row>
    <row r="28" spans="1:7" ht="18" customHeight="1">
      <c r="A28" s="113"/>
      <c r="B28" s="114"/>
      <c r="C28" s="112"/>
      <c r="D28" s="112"/>
      <c r="E28" s="112"/>
      <c r="F28" s="112"/>
      <c r="G28" s="85"/>
    </row>
    <row r="29" spans="1:7" ht="18" customHeight="1">
      <c r="A29" s="113"/>
      <c r="B29" s="114"/>
      <c r="C29" s="112"/>
      <c r="D29" s="112"/>
      <c r="E29" s="115"/>
      <c r="F29" s="112"/>
      <c r="G29" s="85"/>
    </row>
    <row r="30" spans="1:7" ht="409.5" customHeight="1">
      <c r="A30" s="350" t="s">
        <v>56</v>
      </c>
      <c r="B30" s="351"/>
      <c r="C30" s="351"/>
      <c r="D30" s="351"/>
      <c r="E30" s="351"/>
      <c r="F30" s="351"/>
      <c r="G30" s="85"/>
    </row>
    <row r="31" spans="1:7" ht="15">
      <c r="A31" s="127"/>
      <c r="B31" s="128"/>
      <c r="C31" s="130"/>
      <c r="D31" s="130"/>
      <c r="E31" s="130"/>
      <c r="F31" s="130"/>
      <c r="G31" s="85"/>
    </row>
    <row r="32" spans="1:7" ht="61.5">
      <c r="A32" s="127"/>
      <c r="B32" s="149" t="s">
        <v>380</v>
      </c>
      <c r="C32" s="130"/>
      <c r="D32" s="130"/>
      <c r="E32" s="130"/>
      <c r="F32" s="130"/>
      <c r="G32" s="85"/>
    </row>
    <row r="33" spans="1:7" ht="18" customHeight="1">
      <c r="A33" s="127"/>
      <c r="B33" s="128"/>
      <c r="C33" s="130"/>
      <c r="D33" s="130"/>
      <c r="E33" s="130"/>
      <c r="F33" s="130"/>
      <c r="G33" s="85"/>
    </row>
    <row r="34" spans="1:7" ht="37.200000000000003" thickBot="1">
      <c r="A34" s="138" t="s">
        <v>71</v>
      </c>
      <c r="B34" s="150" t="s">
        <v>328</v>
      </c>
      <c r="C34" s="143"/>
      <c r="D34" s="144"/>
      <c r="E34" s="144"/>
      <c r="F34" s="120"/>
      <c r="G34" s="86"/>
    </row>
    <row r="35" spans="1:7" ht="18" customHeight="1" thickBot="1">
      <c r="A35" s="139"/>
      <c r="B35" s="122"/>
      <c r="C35" s="145">
        <v>1</v>
      </c>
      <c r="D35" s="124" t="s">
        <v>3</v>
      </c>
      <c r="E35" s="215"/>
      <c r="F35" s="126">
        <f>C35*E35</f>
        <v>0</v>
      </c>
      <c r="G35" s="76"/>
    </row>
    <row r="36" spans="1:7" ht="18" customHeight="1">
      <c r="A36" s="140"/>
      <c r="B36" s="128"/>
      <c r="C36" s="130"/>
      <c r="D36" s="130"/>
      <c r="E36" s="130"/>
      <c r="F36" s="129"/>
      <c r="G36" s="86"/>
    </row>
    <row r="37" spans="1:7" ht="37.200000000000003" thickBot="1">
      <c r="A37" s="138" t="s">
        <v>67</v>
      </c>
      <c r="B37" s="150" t="s">
        <v>329</v>
      </c>
      <c r="C37" s="143"/>
      <c r="D37" s="144"/>
      <c r="E37" s="144"/>
      <c r="F37" s="120"/>
      <c r="G37" s="86"/>
    </row>
    <row r="38" spans="1:7" ht="18" customHeight="1" thickBot="1">
      <c r="A38" s="139"/>
      <c r="B38" s="122" t="s">
        <v>229</v>
      </c>
      <c r="C38" s="145">
        <v>17</v>
      </c>
      <c r="D38" s="124" t="s">
        <v>5</v>
      </c>
      <c r="E38" s="215"/>
      <c r="F38" s="126">
        <f>C38*E38</f>
        <v>0</v>
      </c>
      <c r="G38" s="76"/>
    </row>
    <row r="39" spans="1:7" ht="18" customHeight="1" thickBot="1">
      <c r="A39" s="139"/>
      <c r="B39" s="122" t="s">
        <v>228</v>
      </c>
      <c r="C39" s="145">
        <v>6</v>
      </c>
      <c r="D39" s="124" t="s">
        <v>5</v>
      </c>
      <c r="E39" s="215"/>
      <c r="F39" s="126">
        <f>C39*E39</f>
        <v>0</v>
      </c>
      <c r="G39" s="76"/>
    </row>
    <row r="40" spans="1:7" ht="18" customHeight="1">
      <c r="A40" s="140"/>
      <c r="B40" s="128"/>
      <c r="C40" s="130"/>
      <c r="D40" s="130"/>
      <c r="E40" s="130"/>
      <c r="F40" s="129"/>
      <c r="G40" s="86"/>
    </row>
    <row r="41" spans="1:7" ht="86.4" thickBot="1">
      <c r="A41" s="138" t="s">
        <v>68</v>
      </c>
      <c r="B41" s="116" t="s">
        <v>330</v>
      </c>
      <c r="C41" s="143"/>
      <c r="D41" s="144"/>
      <c r="E41" s="144"/>
      <c r="F41" s="120"/>
      <c r="G41" s="86"/>
    </row>
    <row r="42" spans="1:7" ht="18" customHeight="1" thickBot="1">
      <c r="A42" s="121"/>
      <c r="B42" s="122"/>
      <c r="C42" s="145">
        <v>30</v>
      </c>
      <c r="D42" s="124" t="s">
        <v>47</v>
      </c>
      <c r="E42" s="215"/>
      <c r="F42" s="126">
        <f>C42*E42</f>
        <v>0</v>
      </c>
      <c r="G42" s="76"/>
    </row>
    <row r="43" spans="1:7" ht="18" customHeight="1">
      <c r="A43" s="127"/>
      <c r="B43" s="128"/>
      <c r="C43" s="130"/>
      <c r="D43" s="130"/>
      <c r="E43" s="130"/>
      <c r="F43" s="130"/>
      <c r="G43" s="86"/>
    </row>
    <row r="44" spans="1:7" ht="61.8" thickBot="1">
      <c r="A44" s="138" t="s">
        <v>69</v>
      </c>
      <c r="B44" s="116" t="s">
        <v>331</v>
      </c>
      <c r="C44" s="143"/>
      <c r="D44" s="144"/>
      <c r="E44" s="119"/>
      <c r="F44" s="120"/>
      <c r="G44" s="86"/>
    </row>
    <row r="45" spans="1:7" ht="18" customHeight="1" thickBot="1">
      <c r="A45" s="121"/>
      <c r="B45" s="122"/>
      <c r="C45" s="145">
        <v>16</v>
      </c>
      <c r="D45" s="124" t="s">
        <v>1</v>
      </c>
      <c r="E45" s="215"/>
      <c r="F45" s="126">
        <f>C45*E45</f>
        <v>0</v>
      </c>
      <c r="G45" s="76"/>
    </row>
    <row r="46" spans="1:7" ht="18" customHeight="1">
      <c r="A46" s="127"/>
      <c r="B46" s="128"/>
      <c r="C46" s="130"/>
      <c r="D46" s="130"/>
      <c r="E46" s="130"/>
      <c r="F46" s="130"/>
      <c r="G46" s="86"/>
    </row>
    <row r="47" spans="1:7" ht="98.7" thickBot="1">
      <c r="A47" s="138" t="s">
        <v>72</v>
      </c>
      <c r="B47" s="116" t="s">
        <v>332</v>
      </c>
      <c r="C47" s="143"/>
      <c r="D47" s="144"/>
      <c r="E47" s="119"/>
      <c r="F47" s="120"/>
      <c r="G47" s="86"/>
    </row>
    <row r="48" spans="1:7" ht="18" customHeight="1" thickBot="1">
      <c r="A48" s="121"/>
      <c r="B48" s="122" t="s">
        <v>227</v>
      </c>
      <c r="C48" s="145">
        <v>8</v>
      </c>
      <c r="D48" s="124" t="s">
        <v>52</v>
      </c>
      <c r="E48" s="215"/>
      <c r="F48" s="126">
        <f>C48*E48</f>
        <v>0</v>
      </c>
      <c r="G48" s="76"/>
    </row>
    <row r="49" spans="1:7" ht="18" customHeight="1" thickBot="1">
      <c r="A49" s="121"/>
      <c r="B49" s="122" t="s">
        <v>226</v>
      </c>
      <c r="C49" s="145">
        <v>5.6</v>
      </c>
      <c r="D49" s="124" t="s">
        <v>52</v>
      </c>
      <c r="E49" s="215"/>
      <c r="F49" s="126">
        <f>C49*E49</f>
        <v>0</v>
      </c>
      <c r="G49" s="76"/>
    </row>
    <row r="50" spans="1:7" ht="18" customHeight="1">
      <c r="A50" s="127"/>
      <c r="B50" s="128"/>
      <c r="C50" s="130"/>
      <c r="D50" s="130"/>
      <c r="E50" s="130"/>
      <c r="F50" s="130"/>
      <c r="G50" s="86"/>
    </row>
    <row r="51" spans="1:7" ht="97.5" customHeight="1" thickBot="1">
      <c r="A51" s="138" t="s">
        <v>70</v>
      </c>
      <c r="B51" s="116" t="s">
        <v>333</v>
      </c>
      <c r="C51" s="143"/>
      <c r="D51" s="144"/>
      <c r="E51" s="144"/>
      <c r="F51" s="120"/>
      <c r="G51" s="86"/>
    </row>
    <row r="52" spans="1:7" ht="18" customHeight="1" thickBot="1">
      <c r="A52" s="121"/>
      <c r="B52" s="122" t="s">
        <v>225</v>
      </c>
      <c r="C52" s="145">
        <v>27</v>
      </c>
      <c r="D52" s="124" t="s">
        <v>1</v>
      </c>
      <c r="E52" s="215"/>
      <c r="F52" s="126">
        <f>C52*E52</f>
        <v>0</v>
      </c>
      <c r="G52" s="76"/>
    </row>
    <row r="53" spans="1:7" ht="18" customHeight="1" thickBot="1">
      <c r="A53" s="121"/>
      <c r="B53" s="122" t="s">
        <v>224</v>
      </c>
      <c r="C53" s="145">
        <v>27</v>
      </c>
      <c r="D53" s="124" t="s">
        <v>1</v>
      </c>
      <c r="E53" s="215"/>
      <c r="F53" s="126">
        <f>C53*E53</f>
        <v>0</v>
      </c>
      <c r="G53" s="76"/>
    </row>
    <row r="54" spans="1:7" ht="18" customHeight="1" thickBot="1">
      <c r="A54" s="121"/>
      <c r="B54" s="122" t="s">
        <v>223</v>
      </c>
      <c r="C54" s="145">
        <v>192</v>
      </c>
      <c r="D54" s="124" t="s">
        <v>1</v>
      </c>
      <c r="E54" s="215"/>
      <c r="F54" s="126">
        <f>C54*E54</f>
        <v>0</v>
      </c>
      <c r="G54" s="76"/>
    </row>
    <row r="55" spans="1:7" ht="18" customHeight="1">
      <c r="A55" s="127"/>
      <c r="B55" s="128"/>
      <c r="C55" s="130"/>
      <c r="D55" s="130"/>
      <c r="E55" s="130"/>
      <c r="F55" s="130"/>
      <c r="G55" s="86"/>
    </row>
    <row r="56" spans="1:7" ht="108" customHeight="1" thickBot="1">
      <c r="A56" s="138" t="s">
        <v>73</v>
      </c>
      <c r="B56" s="116" t="s">
        <v>334</v>
      </c>
      <c r="C56" s="143"/>
      <c r="D56" s="144"/>
      <c r="E56" s="119"/>
      <c r="F56" s="120"/>
      <c r="G56" s="87"/>
    </row>
    <row r="57" spans="1:7" ht="18" customHeight="1" thickBot="1">
      <c r="A57" s="121"/>
      <c r="B57" s="122"/>
      <c r="C57" s="145">
        <v>30</v>
      </c>
      <c r="D57" s="124" t="s">
        <v>1</v>
      </c>
      <c r="E57" s="215"/>
      <c r="F57" s="126">
        <f>C57*E57</f>
        <v>0</v>
      </c>
      <c r="G57" s="76"/>
    </row>
    <row r="58" spans="1:7" ht="18" customHeight="1">
      <c r="A58" s="127"/>
      <c r="B58" s="128"/>
      <c r="C58" s="130"/>
      <c r="D58" s="130"/>
      <c r="E58" s="130"/>
      <c r="F58" s="130"/>
      <c r="G58" s="86"/>
    </row>
    <row r="59" spans="1:7" ht="37.200000000000003" thickBot="1">
      <c r="A59" s="138" t="s">
        <v>74</v>
      </c>
      <c r="B59" s="154" t="s">
        <v>262</v>
      </c>
      <c r="C59" s="192"/>
      <c r="D59" s="144"/>
      <c r="E59" s="144"/>
      <c r="F59" s="120"/>
      <c r="G59" s="86"/>
    </row>
    <row r="60" spans="1:7" ht="18" customHeight="1" thickBot="1">
      <c r="A60" s="121"/>
      <c r="B60" s="122"/>
      <c r="C60" s="164">
        <v>0.05</v>
      </c>
      <c r="D60" s="124"/>
      <c r="E60" s="215">
        <f>SUM(F30:F59)</f>
        <v>0</v>
      </c>
      <c r="F60" s="126">
        <f>C60*E60</f>
        <v>0</v>
      </c>
      <c r="G60" s="86"/>
    </row>
    <row r="61" spans="1:7" ht="18" customHeight="1">
      <c r="A61" s="127"/>
      <c r="B61" s="128"/>
      <c r="C61" s="130"/>
      <c r="D61" s="130"/>
      <c r="E61" s="130"/>
      <c r="F61" s="130"/>
      <c r="G61" s="86"/>
    </row>
    <row r="62" spans="1:7" ht="18" customHeight="1" thickBot="1">
      <c r="A62" s="127"/>
      <c r="B62" s="128"/>
      <c r="C62" s="130"/>
      <c r="D62" s="130"/>
      <c r="E62" s="130"/>
      <c r="F62" s="130"/>
      <c r="G62" s="85"/>
    </row>
    <row r="63" spans="1:7" ht="18" customHeight="1" thickBot="1">
      <c r="A63" s="136" t="s">
        <v>222</v>
      </c>
      <c r="B63" s="111" t="s">
        <v>4</v>
      </c>
      <c r="C63" s="352" t="s">
        <v>0</v>
      </c>
      <c r="D63" s="353"/>
      <c r="E63" s="214"/>
      <c r="F63" s="133">
        <f>SUM(F31:F62)</f>
        <v>0</v>
      </c>
      <c r="G63" s="85"/>
    </row>
    <row r="64" spans="1:7" s="1" customFormat="1" ht="18" customHeight="1">
      <c r="A64" s="324"/>
      <c r="B64" s="324"/>
      <c r="C64" s="336"/>
      <c r="D64" s="336"/>
      <c r="E64" s="336"/>
      <c r="F64" s="324"/>
    </row>
    <row r="65" spans="1:8" s="1" customFormat="1" ht="18" customHeight="1">
      <c r="A65" s="324"/>
      <c r="B65" s="324"/>
      <c r="C65" s="336"/>
      <c r="D65" s="336"/>
      <c r="E65" s="336"/>
      <c r="F65" s="324"/>
    </row>
    <row r="66" spans="1:8" s="1" customFormat="1" ht="18" customHeight="1">
      <c r="A66" s="324"/>
      <c r="B66" s="324"/>
      <c r="C66" s="336"/>
      <c r="D66" s="336"/>
      <c r="E66" s="336"/>
      <c r="F66" s="324"/>
    </row>
    <row r="67" spans="1:8" s="11" customFormat="1" ht="18" customHeight="1">
      <c r="A67" s="136" t="s">
        <v>208</v>
      </c>
      <c r="B67" s="111" t="s">
        <v>53</v>
      </c>
      <c r="C67" s="202"/>
      <c r="D67" s="202"/>
      <c r="E67" s="202"/>
      <c r="F67" s="201"/>
      <c r="G67" s="15"/>
    </row>
    <row r="68" spans="1:8" s="11" customFormat="1" ht="18" customHeight="1">
      <c r="A68" s="107"/>
      <c r="B68" s="108"/>
      <c r="C68" s="142"/>
      <c r="D68" s="142"/>
      <c r="E68" s="142"/>
      <c r="F68" s="109"/>
      <c r="G68" s="15"/>
    </row>
    <row r="69" spans="1:8" s="11" customFormat="1" ht="18" customHeight="1">
      <c r="A69" s="107"/>
      <c r="B69" s="108"/>
      <c r="C69" s="142"/>
      <c r="D69" s="142"/>
      <c r="E69" s="142"/>
      <c r="F69" s="109"/>
      <c r="G69" s="15"/>
    </row>
    <row r="70" spans="1:8" s="11" customFormat="1" ht="43.5" customHeight="1">
      <c r="A70" s="355" t="s">
        <v>91</v>
      </c>
      <c r="B70" s="355"/>
      <c r="C70" s="355"/>
      <c r="D70" s="355"/>
      <c r="E70" s="355"/>
      <c r="F70" s="355"/>
      <c r="G70" s="15"/>
      <c r="H70" s="10"/>
    </row>
    <row r="71" spans="1:8" s="11" customFormat="1" ht="43.5" customHeight="1">
      <c r="A71" s="350"/>
      <c r="B71" s="350"/>
      <c r="C71" s="350"/>
      <c r="D71" s="350"/>
      <c r="E71" s="350"/>
      <c r="F71" s="350"/>
      <c r="G71" s="15"/>
      <c r="H71" s="10"/>
    </row>
    <row r="72" spans="1:8" s="11" customFormat="1" ht="43.5" customHeight="1">
      <c r="A72" s="350"/>
      <c r="B72" s="350"/>
      <c r="C72" s="350"/>
      <c r="D72" s="350"/>
      <c r="E72" s="350"/>
      <c r="F72" s="350"/>
      <c r="G72" s="15"/>
    </row>
    <row r="73" spans="1:8" s="11" customFormat="1" ht="43.5" customHeight="1">
      <c r="A73" s="350"/>
      <c r="B73" s="350"/>
      <c r="C73" s="350"/>
      <c r="D73" s="350"/>
      <c r="E73" s="350"/>
      <c r="F73" s="350"/>
      <c r="G73" s="15"/>
    </row>
    <row r="74" spans="1:8" s="11" customFormat="1" ht="43.5" customHeight="1">
      <c r="A74" s="350"/>
      <c r="B74" s="350"/>
      <c r="C74" s="350"/>
      <c r="D74" s="350"/>
      <c r="E74" s="350"/>
      <c r="F74" s="350"/>
      <c r="G74" s="15"/>
    </row>
    <row r="75" spans="1:8" s="11" customFormat="1" ht="43.5" customHeight="1">
      <c r="A75" s="350"/>
      <c r="B75" s="350"/>
      <c r="C75" s="350"/>
      <c r="D75" s="350"/>
      <c r="E75" s="350"/>
      <c r="F75" s="350"/>
      <c r="G75" s="15"/>
    </row>
    <row r="76" spans="1:8" s="11" customFormat="1" ht="43.5" customHeight="1">
      <c r="A76" s="350"/>
      <c r="B76" s="350"/>
      <c r="C76" s="350"/>
      <c r="D76" s="350"/>
      <c r="E76" s="350"/>
      <c r="F76" s="350"/>
      <c r="G76" s="15"/>
    </row>
    <row r="77" spans="1:8" s="11" customFormat="1" ht="43.5" customHeight="1">
      <c r="A77" s="350"/>
      <c r="B77" s="350"/>
      <c r="C77" s="350"/>
      <c r="D77" s="350"/>
      <c r="E77" s="350"/>
      <c r="F77" s="350"/>
      <c r="G77" s="15"/>
    </row>
    <row r="78" spans="1:8" s="11" customFormat="1" ht="43.5" customHeight="1">
      <c r="A78" s="350"/>
      <c r="B78" s="350"/>
      <c r="C78" s="350"/>
      <c r="D78" s="350"/>
      <c r="E78" s="350"/>
      <c r="F78" s="350"/>
      <c r="G78" s="15"/>
    </row>
    <row r="79" spans="1:8" s="11" customFormat="1" ht="43.5" customHeight="1">
      <c r="A79" s="350"/>
      <c r="B79" s="350"/>
      <c r="C79" s="350"/>
      <c r="D79" s="350"/>
      <c r="E79" s="350"/>
      <c r="F79" s="350"/>
      <c r="G79" s="15"/>
    </row>
    <row r="80" spans="1:8" s="11" customFormat="1" ht="49.5" customHeight="1">
      <c r="A80" s="350"/>
      <c r="B80" s="350"/>
      <c r="C80" s="350"/>
      <c r="D80" s="350"/>
      <c r="E80" s="350"/>
      <c r="F80" s="350"/>
      <c r="G80" s="15"/>
    </row>
    <row r="81" spans="1:7" s="12" customFormat="1" ht="51" customHeight="1">
      <c r="A81" s="355" t="s">
        <v>92</v>
      </c>
      <c r="B81" s="355"/>
      <c r="C81" s="355"/>
      <c r="D81" s="355"/>
      <c r="E81" s="355"/>
      <c r="F81" s="355"/>
      <c r="G81" s="15"/>
    </row>
    <row r="82" spans="1:7" s="12" customFormat="1" ht="51" customHeight="1">
      <c r="A82" s="350"/>
      <c r="B82" s="350"/>
      <c r="C82" s="350"/>
      <c r="D82" s="350"/>
      <c r="E82" s="350"/>
      <c r="F82" s="350"/>
      <c r="G82" s="15"/>
    </row>
    <row r="83" spans="1:7" s="12" customFormat="1" ht="51" customHeight="1">
      <c r="A83" s="350"/>
      <c r="B83" s="350"/>
      <c r="C83" s="350"/>
      <c r="D83" s="350"/>
      <c r="E83" s="350"/>
      <c r="F83" s="350"/>
      <c r="G83" s="15"/>
    </row>
    <row r="84" spans="1:7" s="12" customFormat="1" ht="51" customHeight="1">
      <c r="A84" s="350"/>
      <c r="B84" s="350"/>
      <c r="C84" s="350"/>
      <c r="D84" s="350"/>
      <c r="E84" s="350"/>
      <c r="F84" s="350"/>
      <c r="G84" s="15"/>
    </row>
    <row r="85" spans="1:7" s="12" customFormat="1" ht="51" customHeight="1">
      <c r="A85" s="350"/>
      <c r="B85" s="350"/>
      <c r="C85" s="350"/>
      <c r="D85" s="350"/>
      <c r="E85" s="350"/>
      <c r="F85" s="350"/>
      <c r="G85" s="15"/>
    </row>
    <row r="86" spans="1:7" s="12" customFormat="1" ht="55.5" customHeight="1">
      <c r="A86" s="350"/>
      <c r="B86" s="350"/>
      <c r="C86" s="350"/>
      <c r="D86" s="350"/>
      <c r="E86" s="350"/>
      <c r="F86" s="350"/>
      <c r="G86" s="15"/>
    </row>
    <row r="87" spans="1:7" s="11" customFormat="1" ht="18" customHeight="1">
      <c r="A87" s="107"/>
      <c r="B87" s="108"/>
      <c r="C87" s="142"/>
      <c r="D87" s="142"/>
      <c r="E87" s="142"/>
      <c r="F87" s="109"/>
      <c r="G87" s="15"/>
    </row>
    <row r="88" spans="1:7" s="11" customFormat="1" ht="18" customHeight="1">
      <c r="A88" s="107"/>
      <c r="B88" s="108"/>
      <c r="C88" s="142"/>
      <c r="D88" s="142"/>
      <c r="E88" s="142"/>
      <c r="F88" s="109"/>
      <c r="G88" s="15"/>
    </row>
    <row r="89" spans="1:7" s="11" customFormat="1" ht="123.3" thickBot="1">
      <c r="A89" s="169" t="s">
        <v>71</v>
      </c>
      <c r="B89" s="116" t="s">
        <v>335</v>
      </c>
      <c r="C89" s="143"/>
      <c r="D89" s="144"/>
      <c r="E89" s="144"/>
      <c r="F89" s="116"/>
      <c r="G89" s="15"/>
    </row>
    <row r="90" spans="1:7" s="11" customFormat="1" ht="18" customHeight="1" thickBot="1">
      <c r="A90" s="243"/>
      <c r="B90" s="173"/>
      <c r="C90" s="174">
        <v>30</v>
      </c>
      <c r="D90" s="175" t="s">
        <v>1</v>
      </c>
      <c r="E90" s="212"/>
      <c r="F90" s="126">
        <f>C90*E90</f>
        <v>0</v>
      </c>
      <c r="G90" s="76"/>
    </row>
    <row r="91" spans="1:7" s="11" customFormat="1" ht="18" customHeight="1">
      <c r="A91" s="107"/>
      <c r="B91" s="108"/>
      <c r="C91" s="142"/>
      <c r="D91" s="142"/>
      <c r="E91" s="142"/>
      <c r="F91" s="109"/>
      <c r="G91" s="15"/>
    </row>
    <row r="92" spans="1:7" s="11" customFormat="1" ht="111" thickBot="1">
      <c r="A92" s="169" t="s">
        <v>67</v>
      </c>
      <c r="B92" s="116" t="s">
        <v>336</v>
      </c>
      <c r="C92" s="143"/>
      <c r="D92" s="144"/>
      <c r="E92" s="144"/>
      <c r="F92" s="120"/>
      <c r="G92" s="15"/>
    </row>
    <row r="93" spans="1:7" s="11" customFormat="1" ht="18" customHeight="1" thickBot="1">
      <c r="A93" s="243"/>
      <c r="B93" s="173"/>
      <c r="C93" s="174">
        <v>30</v>
      </c>
      <c r="D93" s="175" t="s">
        <v>1</v>
      </c>
      <c r="E93" s="212"/>
      <c r="F93" s="126">
        <f>C93*E93</f>
        <v>0</v>
      </c>
      <c r="G93" s="76"/>
    </row>
    <row r="94" spans="1:7" s="11" customFormat="1" ht="18" customHeight="1">
      <c r="A94" s="107"/>
      <c r="B94" s="108"/>
      <c r="C94" s="142"/>
      <c r="D94" s="142"/>
      <c r="E94" s="142"/>
      <c r="F94" s="109"/>
      <c r="G94" s="84"/>
    </row>
    <row r="95" spans="1:7" s="11" customFormat="1" ht="49.5" thickBot="1">
      <c r="A95" s="169" t="s">
        <v>68</v>
      </c>
      <c r="B95" s="116" t="s">
        <v>337</v>
      </c>
      <c r="C95" s="143"/>
      <c r="D95" s="144"/>
      <c r="E95" s="144"/>
      <c r="F95" s="120"/>
      <c r="G95" s="15"/>
    </row>
    <row r="96" spans="1:7" s="11" customFormat="1" ht="18" customHeight="1" thickBot="1">
      <c r="A96" s="243"/>
      <c r="B96" s="173"/>
      <c r="C96" s="174">
        <v>30</v>
      </c>
      <c r="D96" s="175" t="s">
        <v>1</v>
      </c>
      <c r="E96" s="212"/>
      <c r="F96" s="126">
        <f>C96*E96</f>
        <v>0</v>
      </c>
      <c r="G96" s="76"/>
    </row>
    <row r="97" spans="1:7" s="11" customFormat="1" ht="18" customHeight="1">
      <c r="A97" s="107"/>
      <c r="B97" s="108"/>
      <c r="C97" s="142"/>
      <c r="D97" s="142"/>
      <c r="E97" s="142"/>
      <c r="F97" s="109"/>
      <c r="G97" s="15"/>
    </row>
    <row r="98" spans="1:7" s="11" customFormat="1" ht="135.6" thickBot="1">
      <c r="A98" s="169" t="s">
        <v>69</v>
      </c>
      <c r="B98" s="116" t="s">
        <v>338</v>
      </c>
      <c r="C98" s="159"/>
      <c r="D98" s="144"/>
      <c r="E98" s="144"/>
      <c r="F98" s="120"/>
      <c r="G98" s="15"/>
    </row>
    <row r="99" spans="1:7" s="11" customFormat="1" ht="18" customHeight="1" thickBot="1">
      <c r="A99" s="243"/>
      <c r="B99" s="173"/>
      <c r="C99" s="174">
        <v>27</v>
      </c>
      <c r="D99" s="175" t="s">
        <v>1</v>
      </c>
      <c r="E99" s="212"/>
      <c r="F99" s="126">
        <f>C99*E99</f>
        <v>0</v>
      </c>
      <c r="G99" s="76"/>
    </row>
    <row r="100" spans="1:7" s="11" customFormat="1" ht="18" customHeight="1">
      <c r="A100" s="194"/>
      <c r="B100" s="194"/>
      <c r="C100" s="196"/>
      <c r="D100" s="196"/>
      <c r="E100" s="196"/>
      <c r="F100" s="194"/>
      <c r="G100" s="15"/>
    </row>
    <row r="101" spans="1:7" s="11" customFormat="1" ht="74.099999999999994" thickBot="1">
      <c r="A101" s="169" t="s">
        <v>72</v>
      </c>
      <c r="B101" s="298" t="s">
        <v>339</v>
      </c>
      <c r="C101" s="143"/>
      <c r="D101" s="144"/>
      <c r="E101" s="144"/>
      <c r="F101" s="120"/>
      <c r="G101" s="15"/>
    </row>
    <row r="102" spans="1:7" s="11" customFormat="1" ht="18" customHeight="1" thickBot="1">
      <c r="A102" s="243"/>
      <c r="B102" s="299"/>
      <c r="C102" s="174">
        <v>3</v>
      </c>
      <c r="D102" s="175" t="s">
        <v>1</v>
      </c>
      <c r="E102" s="212"/>
      <c r="F102" s="126">
        <f>C102*E102</f>
        <v>0</v>
      </c>
      <c r="G102" s="76"/>
    </row>
    <row r="103" spans="1:7" s="11" customFormat="1" ht="18" customHeight="1">
      <c r="A103" s="194"/>
      <c r="B103" s="194"/>
      <c r="C103" s="196"/>
      <c r="D103" s="196"/>
      <c r="E103" s="196"/>
      <c r="F103" s="194"/>
      <c r="G103" s="15"/>
    </row>
    <row r="104" spans="1:7" s="11" customFormat="1" ht="74.099999999999994" thickBot="1">
      <c r="A104" s="169" t="s">
        <v>70</v>
      </c>
      <c r="B104" s="116" t="s">
        <v>340</v>
      </c>
      <c r="C104" s="159"/>
      <c r="D104" s="144"/>
      <c r="E104" s="144"/>
      <c r="F104" s="120"/>
      <c r="G104" s="15"/>
    </row>
    <row r="105" spans="1:7" s="11" customFormat="1" ht="18" customHeight="1" thickBot="1">
      <c r="A105" s="243"/>
      <c r="B105" s="299"/>
      <c r="C105" s="174">
        <v>20</v>
      </c>
      <c r="D105" s="175" t="s">
        <v>1</v>
      </c>
      <c r="E105" s="212"/>
      <c r="F105" s="126">
        <f>C105*E105</f>
        <v>0</v>
      </c>
      <c r="G105" s="76"/>
    </row>
    <row r="106" spans="1:7" s="11" customFormat="1" ht="18" customHeight="1">
      <c r="A106" s="194"/>
      <c r="B106" s="194"/>
      <c r="C106" s="196"/>
      <c r="D106" s="196"/>
      <c r="E106" s="196"/>
      <c r="F106" s="194"/>
      <c r="G106" s="15"/>
    </row>
    <row r="107" spans="1:7" s="11" customFormat="1" ht="86.4" thickBot="1">
      <c r="A107" s="169" t="s">
        <v>73</v>
      </c>
      <c r="B107" s="116" t="s">
        <v>341</v>
      </c>
      <c r="C107" s="159"/>
      <c r="D107" s="144"/>
      <c r="E107" s="144"/>
      <c r="F107" s="120"/>
      <c r="G107" s="15"/>
    </row>
    <row r="108" spans="1:7" s="11" customFormat="1" ht="18" customHeight="1" thickBot="1">
      <c r="A108" s="243"/>
      <c r="B108" s="173" t="s">
        <v>221</v>
      </c>
      <c r="C108" s="174">
        <v>0.5</v>
      </c>
      <c r="D108" s="175" t="s">
        <v>52</v>
      </c>
      <c r="E108" s="212"/>
      <c r="F108" s="126">
        <f>C108*E108</f>
        <v>0</v>
      </c>
      <c r="G108" s="76"/>
    </row>
    <row r="109" spans="1:7" s="11" customFormat="1" ht="18" customHeight="1" thickBot="1">
      <c r="A109" s="243"/>
      <c r="B109" s="173" t="s">
        <v>220</v>
      </c>
      <c r="C109" s="174">
        <v>4.5</v>
      </c>
      <c r="D109" s="175" t="s">
        <v>1</v>
      </c>
      <c r="E109" s="212"/>
      <c r="F109" s="126">
        <f>C109*E109</f>
        <v>0</v>
      </c>
      <c r="G109" s="76"/>
    </row>
    <row r="110" spans="1:7" s="11" customFormat="1" ht="18" customHeight="1">
      <c r="A110" s="194"/>
      <c r="B110" s="194"/>
      <c r="C110" s="196"/>
      <c r="D110" s="196"/>
      <c r="E110" s="196"/>
      <c r="F110" s="194"/>
      <c r="G110" s="15"/>
    </row>
    <row r="111" spans="1:7" s="11" customFormat="1" ht="98.7" thickBot="1">
      <c r="A111" s="169" t="s">
        <v>74</v>
      </c>
      <c r="B111" s="116" t="s">
        <v>342</v>
      </c>
      <c r="C111" s="159"/>
      <c r="D111" s="144"/>
      <c r="E111" s="144"/>
      <c r="F111" s="120"/>
      <c r="G111" s="15"/>
    </row>
    <row r="112" spans="1:7" s="11" customFormat="1" ht="18" customHeight="1" thickBot="1">
      <c r="A112" s="243"/>
      <c r="B112" s="173"/>
      <c r="C112" s="174">
        <v>8.1</v>
      </c>
      <c r="D112" s="175" t="s">
        <v>52</v>
      </c>
      <c r="E112" s="212"/>
      <c r="F112" s="126">
        <f>C112*E112</f>
        <v>0</v>
      </c>
      <c r="G112" s="15"/>
    </row>
    <row r="113" spans="1:7" s="11" customFormat="1" ht="18" customHeight="1">
      <c r="A113" s="194"/>
      <c r="B113" s="194"/>
      <c r="C113" s="196"/>
      <c r="D113" s="196"/>
      <c r="E113" s="196"/>
      <c r="F113" s="194"/>
      <c r="G113" s="15"/>
    </row>
    <row r="114" spans="1:7" s="11" customFormat="1" ht="111" thickBot="1">
      <c r="A114" s="169" t="s">
        <v>75</v>
      </c>
      <c r="B114" s="300" t="s">
        <v>343</v>
      </c>
      <c r="C114" s="159"/>
      <c r="D114" s="144"/>
      <c r="E114" s="144"/>
      <c r="F114" s="120"/>
      <c r="G114" s="15"/>
    </row>
    <row r="115" spans="1:7" s="11" customFormat="1" ht="18" customHeight="1" thickBot="1">
      <c r="A115" s="243"/>
      <c r="B115" s="173" t="s">
        <v>219</v>
      </c>
      <c r="C115" s="174">
        <v>3.6</v>
      </c>
      <c r="D115" s="175" t="s">
        <v>2</v>
      </c>
      <c r="E115" s="212"/>
      <c r="F115" s="126">
        <f>C115*E115</f>
        <v>0</v>
      </c>
      <c r="G115" s="15"/>
    </row>
    <row r="116" spans="1:7" s="11" customFormat="1" ht="18" customHeight="1">
      <c r="A116" s="194"/>
      <c r="B116" s="194"/>
      <c r="C116" s="196"/>
      <c r="D116" s="196"/>
      <c r="E116" s="196"/>
      <c r="F116" s="194"/>
      <c r="G116" s="15"/>
    </row>
    <row r="117" spans="1:7" s="11" customFormat="1" ht="98.7" thickBot="1">
      <c r="A117" s="169" t="s">
        <v>76</v>
      </c>
      <c r="B117" s="298" t="s">
        <v>344</v>
      </c>
      <c r="C117" s="159"/>
      <c r="D117" s="144"/>
      <c r="E117" s="144"/>
      <c r="F117" s="120"/>
      <c r="G117" s="15"/>
    </row>
    <row r="118" spans="1:7" s="11" customFormat="1" ht="18" customHeight="1" thickBot="1">
      <c r="A118" s="243"/>
      <c r="B118" s="173"/>
      <c r="C118" s="174">
        <v>79</v>
      </c>
      <c r="D118" s="175" t="s">
        <v>1</v>
      </c>
      <c r="E118" s="212"/>
      <c r="F118" s="126">
        <f>C118*E118</f>
        <v>0</v>
      </c>
      <c r="G118" s="15"/>
    </row>
    <row r="119" spans="1:7" s="11" customFormat="1" ht="18" customHeight="1">
      <c r="A119" s="194"/>
      <c r="B119" s="194"/>
      <c r="C119" s="196"/>
      <c r="D119" s="196"/>
      <c r="E119" s="196"/>
      <c r="F119" s="194"/>
      <c r="G119" s="15"/>
    </row>
    <row r="120" spans="1:7" s="11" customFormat="1" ht="98.7" thickBot="1">
      <c r="A120" s="169" t="s">
        <v>77</v>
      </c>
      <c r="B120" s="116" t="s">
        <v>345</v>
      </c>
      <c r="C120" s="159"/>
      <c r="D120" s="144"/>
      <c r="E120" s="144"/>
      <c r="F120" s="120"/>
      <c r="G120" s="15"/>
    </row>
    <row r="121" spans="1:7" s="11" customFormat="1" ht="18" customHeight="1" thickBot="1">
      <c r="A121" s="243"/>
      <c r="B121" s="173" t="s">
        <v>218</v>
      </c>
      <c r="C121" s="174">
        <v>7.6</v>
      </c>
      <c r="D121" s="175" t="s">
        <v>1</v>
      </c>
      <c r="E121" s="212"/>
      <c r="F121" s="126">
        <f>C121*E121</f>
        <v>0</v>
      </c>
      <c r="G121" s="76"/>
    </row>
    <row r="122" spans="1:7" s="11" customFormat="1" ht="18" customHeight="1" thickBot="1">
      <c r="A122" s="243"/>
      <c r="B122" s="173" t="s">
        <v>217</v>
      </c>
      <c r="C122" s="174">
        <v>8.9</v>
      </c>
      <c r="D122" s="175" t="s">
        <v>1</v>
      </c>
      <c r="E122" s="212"/>
      <c r="F122" s="126">
        <f>C122*E122</f>
        <v>0</v>
      </c>
      <c r="G122" s="76"/>
    </row>
    <row r="123" spans="1:7" s="11" customFormat="1" ht="18" customHeight="1" thickBot="1">
      <c r="A123" s="243"/>
      <c r="B123" s="173" t="s">
        <v>216</v>
      </c>
      <c r="C123" s="174">
        <v>33</v>
      </c>
      <c r="D123" s="175" t="s">
        <v>1</v>
      </c>
      <c r="E123" s="212"/>
      <c r="F123" s="126">
        <f>C123*E123</f>
        <v>0</v>
      </c>
      <c r="G123" s="76"/>
    </row>
    <row r="124" spans="1:7" s="11" customFormat="1" ht="18" customHeight="1">
      <c r="A124" s="194"/>
      <c r="B124" s="194"/>
      <c r="C124" s="196"/>
      <c r="D124" s="196"/>
      <c r="E124" s="196"/>
      <c r="F124" s="194"/>
      <c r="G124" s="15"/>
    </row>
    <row r="125" spans="1:7" s="11" customFormat="1" ht="111" thickBot="1">
      <c r="A125" s="169" t="s">
        <v>78</v>
      </c>
      <c r="B125" s="300" t="s">
        <v>346</v>
      </c>
      <c r="C125" s="159"/>
      <c r="D125" s="144"/>
      <c r="E125" s="144"/>
      <c r="F125" s="120"/>
      <c r="G125" s="15"/>
    </row>
    <row r="126" spans="1:7" s="11" customFormat="1" ht="18" customHeight="1" thickBot="1">
      <c r="A126" s="243"/>
      <c r="B126" s="173" t="s">
        <v>215</v>
      </c>
      <c r="C126" s="174">
        <v>3.3</v>
      </c>
      <c r="D126" s="175" t="s">
        <v>2</v>
      </c>
      <c r="E126" s="212"/>
      <c r="F126" s="126">
        <f>C126*E126</f>
        <v>0</v>
      </c>
      <c r="G126" s="76"/>
    </row>
    <row r="127" spans="1:7" s="11" customFormat="1" ht="18" customHeight="1">
      <c r="A127" s="194"/>
      <c r="B127" s="194"/>
      <c r="C127" s="196"/>
      <c r="D127" s="196"/>
      <c r="E127" s="196"/>
      <c r="F127" s="194"/>
      <c r="G127" s="15"/>
    </row>
    <row r="128" spans="1:7" ht="155.25" customHeight="1" thickBot="1">
      <c r="A128" s="169" t="s">
        <v>79</v>
      </c>
      <c r="B128" s="298" t="s">
        <v>347</v>
      </c>
      <c r="C128" s="143"/>
      <c r="D128" s="144"/>
      <c r="E128" s="144"/>
      <c r="F128" s="120"/>
      <c r="G128" s="15"/>
    </row>
    <row r="129" spans="1:7" ht="18" customHeight="1" thickBot="1">
      <c r="A129" s="243"/>
      <c r="B129" s="173"/>
      <c r="C129" s="174">
        <v>26</v>
      </c>
      <c r="D129" s="175" t="s">
        <v>1</v>
      </c>
      <c r="E129" s="212"/>
      <c r="F129" s="126">
        <f>C129*E129</f>
        <v>0</v>
      </c>
      <c r="G129" s="76"/>
    </row>
    <row r="130" spans="1:7" ht="18" customHeight="1">
      <c r="A130" s="194"/>
      <c r="B130" s="128"/>
      <c r="C130" s="130"/>
      <c r="D130" s="130"/>
      <c r="E130" s="130"/>
      <c r="F130" s="129"/>
      <c r="G130" s="15"/>
    </row>
    <row r="131" spans="1:7" s="11" customFormat="1" ht="74.099999999999994" thickBot="1">
      <c r="A131" s="169" t="s">
        <v>180</v>
      </c>
      <c r="B131" s="116" t="s">
        <v>348</v>
      </c>
      <c r="C131" s="159"/>
      <c r="D131" s="144"/>
      <c r="E131" s="144"/>
      <c r="F131" s="120"/>
      <c r="G131" s="15"/>
    </row>
    <row r="132" spans="1:7" s="11" customFormat="1" ht="18" customHeight="1" thickBot="1">
      <c r="A132" s="243"/>
      <c r="B132" s="301" t="s">
        <v>214</v>
      </c>
      <c r="C132" s="174">
        <v>40</v>
      </c>
      <c r="D132" s="175" t="s">
        <v>47</v>
      </c>
      <c r="E132" s="212"/>
      <c r="F132" s="126">
        <f>C132*E132</f>
        <v>0</v>
      </c>
      <c r="G132" s="76"/>
    </row>
    <row r="133" spans="1:7" s="11" customFormat="1" ht="18" customHeight="1">
      <c r="A133" s="194"/>
      <c r="B133" s="194"/>
      <c r="C133" s="196"/>
      <c r="D133" s="196"/>
      <c r="E133" s="196"/>
      <c r="F133" s="194"/>
      <c r="G133" s="15"/>
    </row>
    <row r="134" spans="1:7" ht="49.5" thickBot="1">
      <c r="A134" s="169" t="s">
        <v>213</v>
      </c>
      <c r="B134" s="116" t="s">
        <v>349</v>
      </c>
      <c r="C134" s="143"/>
      <c r="D134" s="144"/>
      <c r="E134" s="144"/>
      <c r="F134" s="120"/>
      <c r="G134" s="15"/>
    </row>
    <row r="135" spans="1:7" ht="18" customHeight="1" thickBot="1">
      <c r="A135" s="243"/>
      <c r="B135" s="299" t="s">
        <v>212</v>
      </c>
      <c r="C135" s="174">
        <v>30</v>
      </c>
      <c r="D135" s="175" t="s">
        <v>47</v>
      </c>
      <c r="E135" s="212"/>
      <c r="F135" s="126">
        <f>C135*E135</f>
        <v>0</v>
      </c>
      <c r="G135" s="76"/>
    </row>
    <row r="136" spans="1:7" ht="18" customHeight="1" thickBot="1">
      <c r="A136" s="243"/>
      <c r="B136" s="299" t="s">
        <v>211</v>
      </c>
      <c r="C136" s="174">
        <v>30</v>
      </c>
      <c r="D136" s="175" t="s">
        <v>47</v>
      </c>
      <c r="E136" s="212"/>
      <c r="F136" s="126">
        <f>C136*E136</f>
        <v>0</v>
      </c>
      <c r="G136" s="76"/>
    </row>
    <row r="137" spans="1:7" ht="18" customHeight="1" thickBot="1">
      <c r="A137" s="243"/>
      <c r="B137" s="299" t="s">
        <v>210</v>
      </c>
      <c r="C137" s="174">
        <v>30</v>
      </c>
      <c r="D137" s="175" t="s">
        <v>47</v>
      </c>
      <c r="E137" s="212"/>
      <c r="F137" s="126">
        <f>C137*E137</f>
        <v>0</v>
      </c>
      <c r="G137" s="76"/>
    </row>
    <row r="138" spans="1:7" ht="18" customHeight="1">
      <c r="A138" s="194"/>
      <c r="B138" s="194"/>
      <c r="C138" s="196"/>
      <c r="D138" s="196"/>
      <c r="E138" s="196"/>
      <c r="F138" s="194"/>
      <c r="G138" s="15"/>
    </row>
    <row r="139" spans="1:7" s="24" customFormat="1" ht="37.200000000000003" thickBot="1">
      <c r="A139" s="169" t="s">
        <v>209</v>
      </c>
      <c r="B139" s="150" t="s">
        <v>350</v>
      </c>
      <c r="C139" s="143"/>
      <c r="D139" s="211"/>
      <c r="E139" s="211"/>
      <c r="F139" s="171"/>
      <c r="G139" s="15"/>
    </row>
    <row r="140" spans="1:7" s="24" customFormat="1" ht="18" customHeight="1" thickBot="1">
      <c r="A140" s="302"/>
      <c r="B140" s="173"/>
      <c r="C140" s="337">
        <v>0.05</v>
      </c>
      <c r="D140" s="175"/>
      <c r="E140" s="212">
        <f>SUM(F88:F139)</f>
        <v>0</v>
      </c>
      <c r="F140" s="126">
        <f>C140*E140</f>
        <v>0</v>
      </c>
      <c r="G140" s="15"/>
    </row>
    <row r="141" spans="1:7" s="24" customFormat="1" ht="18" customHeight="1">
      <c r="A141" s="194"/>
      <c r="B141" s="303"/>
      <c r="C141" s="333"/>
      <c r="D141" s="333"/>
      <c r="E141" s="333"/>
      <c r="F141" s="303"/>
      <c r="G141" s="15"/>
    </row>
    <row r="142" spans="1:7" ht="18" customHeight="1" thickBot="1">
      <c r="A142" s="194"/>
      <c r="B142" s="194"/>
      <c r="C142" s="196"/>
      <c r="D142" s="196"/>
      <c r="E142" s="338"/>
      <c r="F142" s="194"/>
      <c r="G142" s="15"/>
    </row>
    <row r="143" spans="1:7" ht="18" customHeight="1" thickBot="1">
      <c r="A143" s="136" t="s">
        <v>208</v>
      </c>
      <c r="B143" s="111" t="s">
        <v>53</v>
      </c>
      <c r="C143" s="352" t="s">
        <v>0</v>
      </c>
      <c r="D143" s="353"/>
      <c r="E143" s="214"/>
      <c r="F143" s="133">
        <f>SUM(F87:F142)</f>
        <v>0</v>
      </c>
      <c r="G143" s="15"/>
    </row>
    <row r="144" spans="1:7" s="24" customFormat="1" ht="18" customHeight="1">
      <c r="A144" s="194"/>
      <c r="B144" s="303"/>
      <c r="C144" s="333"/>
      <c r="D144" s="333"/>
      <c r="E144" s="333"/>
      <c r="F144" s="303"/>
      <c r="G144" s="15"/>
    </row>
    <row r="145" spans="1:7" s="28" customFormat="1" ht="18" customHeight="1">
      <c r="A145" s="107"/>
      <c r="B145" s="134"/>
      <c r="C145" s="142"/>
      <c r="D145" s="142"/>
      <c r="E145" s="142"/>
      <c r="F145" s="109"/>
    </row>
    <row r="146" spans="1:7" s="28" customFormat="1" ht="18" customHeight="1">
      <c r="A146" s="107"/>
      <c r="B146" s="134"/>
      <c r="C146" s="142"/>
      <c r="D146" s="142"/>
      <c r="E146" s="142"/>
      <c r="F146" s="109"/>
    </row>
    <row r="147" spans="1:7" ht="18" customHeight="1">
      <c r="A147" s="136" t="s">
        <v>204</v>
      </c>
      <c r="B147" s="111" t="s">
        <v>203</v>
      </c>
      <c r="C147" s="202"/>
      <c r="D147" s="202"/>
      <c r="E147" s="202"/>
      <c r="F147" s="201"/>
      <c r="G147" s="81"/>
    </row>
    <row r="148" spans="1:7" ht="18" customHeight="1">
      <c r="A148" s="194"/>
      <c r="B148" s="128"/>
      <c r="C148" s="130"/>
      <c r="D148" s="130"/>
      <c r="E148" s="130"/>
      <c r="F148" s="129"/>
      <c r="G148" s="81"/>
    </row>
    <row r="149" spans="1:7" ht="41.25" customHeight="1">
      <c r="A149" s="368" t="s">
        <v>351</v>
      </c>
      <c r="B149" s="368"/>
      <c r="C149" s="368"/>
      <c r="D149" s="368"/>
      <c r="E149" s="368"/>
      <c r="F149" s="368"/>
      <c r="G149" s="81"/>
    </row>
    <row r="150" spans="1:7" ht="41.25" customHeight="1">
      <c r="A150" s="368"/>
      <c r="B150" s="368"/>
      <c r="C150" s="368"/>
      <c r="D150" s="368"/>
      <c r="E150" s="368"/>
      <c r="F150" s="368"/>
      <c r="G150" s="81"/>
    </row>
    <row r="151" spans="1:7" ht="41.25" customHeight="1">
      <c r="A151" s="368"/>
      <c r="B151" s="368"/>
      <c r="C151" s="368"/>
      <c r="D151" s="368"/>
      <c r="E151" s="368"/>
      <c r="F151" s="368"/>
      <c r="G151" s="81"/>
    </row>
    <row r="152" spans="1:7" ht="41.25" customHeight="1">
      <c r="A152" s="368"/>
      <c r="B152" s="368"/>
      <c r="C152" s="368"/>
      <c r="D152" s="368"/>
      <c r="E152" s="368"/>
      <c r="F152" s="368"/>
      <c r="G152" s="81"/>
    </row>
    <row r="153" spans="1:7" ht="41.25" customHeight="1">
      <c r="A153" s="368"/>
      <c r="B153" s="368"/>
      <c r="C153" s="368"/>
      <c r="D153" s="368"/>
      <c r="E153" s="368"/>
      <c r="F153" s="368"/>
      <c r="G153" s="81"/>
    </row>
    <row r="154" spans="1:7" ht="41.25" customHeight="1">
      <c r="A154" s="368"/>
      <c r="B154" s="368"/>
      <c r="C154" s="368"/>
      <c r="D154" s="368"/>
      <c r="E154" s="368"/>
      <c r="F154" s="368"/>
      <c r="G154" s="81"/>
    </row>
    <row r="155" spans="1:7" ht="41.25" customHeight="1">
      <c r="A155" s="368"/>
      <c r="B155" s="368"/>
      <c r="C155" s="368"/>
      <c r="D155" s="368"/>
      <c r="E155" s="368"/>
      <c r="F155" s="368"/>
      <c r="G155" s="81"/>
    </row>
    <row r="156" spans="1:7" ht="41.25" customHeight="1">
      <c r="A156" s="368"/>
      <c r="B156" s="368"/>
      <c r="C156" s="368"/>
      <c r="D156" s="368"/>
      <c r="E156" s="368"/>
      <c r="F156" s="368"/>
      <c r="G156" s="81"/>
    </row>
    <row r="157" spans="1:7" ht="41.25" customHeight="1">
      <c r="A157" s="368"/>
      <c r="B157" s="368"/>
      <c r="C157" s="368"/>
      <c r="D157" s="368"/>
      <c r="E157" s="368"/>
      <c r="F157" s="368"/>
      <c r="G157" s="81"/>
    </row>
    <row r="158" spans="1:7" ht="41.25" customHeight="1">
      <c r="A158" s="368"/>
      <c r="B158" s="368"/>
      <c r="C158" s="368"/>
      <c r="D158" s="368"/>
      <c r="E158" s="368"/>
      <c r="F158" s="368"/>
      <c r="G158" s="81"/>
    </row>
    <row r="159" spans="1:7" ht="41.25" customHeight="1">
      <c r="A159" s="368"/>
      <c r="B159" s="368"/>
      <c r="C159" s="368"/>
      <c r="D159" s="368"/>
      <c r="E159" s="368"/>
      <c r="F159" s="368"/>
      <c r="G159" s="81"/>
    </row>
    <row r="160" spans="1:7" ht="41.25" customHeight="1">
      <c r="A160" s="368"/>
      <c r="B160" s="368"/>
      <c r="C160" s="368"/>
      <c r="D160" s="368"/>
      <c r="E160" s="368"/>
      <c r="F160" s="368"/>
      <c r="G160" s="81"/>
    </row>
    <row r="161" spans="1:7" ht="41.25" customHeight="1">
      <c r="A161" s="368"/>
      <c r="B161" s="368"/>
      <c r="C161" s="368"/>
      <c r="D161" s="368"/>
      <c r="E161" s="368"/>
      <c r="F161" s="368"/>
      <c r="G161" s="81"/>
    </row>
    <row r="162" spans="1:7" ht="41.25" customHeight="1">
      <c r="A162" s="368"/>
      <c r="B162" s="368"/>
      <c r="C162" s="368"/>
      <c r="D162" s="368"/>
      <c r="E162" s="368"/>
      <c r="F162" s="368"/>
      <c r="G162" s="81"/>
    </row>
    <row r="163" spans="1:7" ht="41.25" customHeight="1">
      <c r="A163" s="368"/>
      <c r="B163" s="368"/>
      <c r="C163" s="368"/>
      <c r="D163" s="368"/>
      <c r="E163" s="368"/>
      <c r="F163" s="368"/>
      <c r="G163" s="81"/>
    </row>
    <row r="164" spans="1:7" ht="41.25" customHeight="1">
      <c r="A164" s="368"/>
      <c r="B164" s="368"/>
      <c r="C164" s="368"/>
      <c r="D164" s="368"/>
      <c r="E164" s="368"/>
      <c r="F164" s="368"/>
      <c r="G164" s="81"/>
    </row>
    <row r="165" spans="1:7" ht="41.25" customHeight="1">
      <c r="A165" s="368"/>
      <c r="B165" s="368"/>
      <c r="C165" s="368"/>
      <c r="D165" s="368"/>
      <c r="E165" s="368"/>
      <c r="F165" s="368"/>
      <c r="G165" s="81"/>
    </row>
    <row r="166" spans="1:7" ht="41.25" customHeight="1">
      <c r="A166" s="368"/>
      <c r="B166" s="368"/>
      <c r="C166" s="368"/>
      <c r="D166" s="368"/>
      <c r="E166" s="368"/>
      <c r="F166" s="368"/>
      <c r="G166" s="81"/>
    </row>
    <row r="167" spans="1:7" ht="41.25" customHeight="1">
      <c r="A167" s="368"/>
      <c r="B167" s="368"/>
      <c r="C167" s="368"/>
      <c r="D167" s="368"/>
      <c r="E167" s="368"/>
      <c r="F167" s="368"/>
      <c r="G167" s="81"/>
    </row>
    <row r="168" spans="1:7" ht="18" customHeight="1">
      <c r="A168" s="368"/>
      <c r="B168" s="368"/>
      <c r="C168" s="368"/>
      <c r="D168" s="368"/>
      <c r="E168" s="368"/>
      <c r="F168" s="368"/>
      <c r="G168" s="81"/>
    </row>
    <row r="169" spans="1:7" ht="18" customHeight="1" thickBot="1">
      <c r="A169" s="304"/>
      <c r="B169" s="325" t="s">
        <v>207</v>
      </c>
      <c r="C169" s="130"/>
      <c r="D169" s="339"/>
      <c r="E169" s="339"/>
      <c r="F169" s="305"/>
      <c r="G169" s="81"/>
    </row>
    <row r="170" spans="1:7" ht="18" customHeight="1" thickTop="1">
      <c r="A170" s="194"/>
      <c r="B170" s="128"/>
      <c r="C170" s="130"/>
      <c r="D170" s="130"/>
      <c r="E170" s="130"/>
      <c r="F170" s="129"/>
      <c r="G170" s="81"/>
    </row>
    <row r="171" spans="1:7" ht="18" customHeight="1">
      <c r="A171" s="194"/>
      <c r="B171" s="128"/>
      <c r="C171" s="130"/>
      <c r="D171" s="130"/>
      <c r="E171" s="130"/>
      <c r="F171" s="129"/>
      <c r="G171" s="81"/>
    </row>
    <row r="172" spans="1:7" ht="172.5" thickBot="1">
      <c r="A172" s="169" t="s">
        <v>71</v>
      </c>
      <c r="B172" s="116" t="s">
        <v>352</v>
      </c>
      <c r="C172" s="195"/>
      <c r="D172" s="211"/>
      <c r="E172" s="211"/>
      <c r="F172" s="171"/>
      <c r="G172" s="83"/>
    </row>
    <row r="173" spans="1:7" ht="18" customHeight="1" thickBot="1">
      <c r="A173" s="243"/>
      <c r="B173" s="173" t="s">
        <v>206</v>
      </c>
      <c r="C173" s="174">
        <v>173.5</v>
      </c>
      <c r="D173" s="175" t="s">
        <v>1</v>
      </c>
      <c r="E173" s="212"/>
      <c r="F173" s="126">
        <f>C173*E173</f>
        <v>0</v>
      </c>
      <c r="G173" s="76"/>
    </row>
    <row r="174" spans="1:7" ht="18" customHeight="1" thickBot="1">
      <c r="A174" s="243"/>
      <c r="B174" s="173" t="s">
        <v>205</v>
      </c>
      <c r="C174" s="174">
        <v>17.5</v>
      </c>
      <c r="D174" s="175" t="s">
        <v>1</v>
      </c>
      <c r="E174" s="212"/>
      <c r="F174" s="126">
        <f>C174*E174</f>
        <v>0</v>
      </c>
      <c r="G174" s="76"/>
    </row>
    <row r="175" spans="1:7" ht="18" customHeight="1">
      <c r="A175" s="194"/>
      <c r="B175" s="128"/>
      <c r="C175" s="130"/>
      <c r="D175" s="130"/>
      <c r="E175" s="130"/>
      <c r="F175" s="129"/>
      <c r="G175" s="83"/>
    </row>
    <row r="176" spans="1:7" s="24" customFormat="1" ht="37.200000000000003" thickBot="1">
      <c r="A176" s="169" t="s">
        <v>67</v>
      </c>
      <c r="B176" s="150" t="s">
        <v>353</v>
      </c>
      <c r="C176" s="143"/>
      <c r="D176" s="211"/>
      <c r="E176" s="211"/>
      <c r="F176" s="171"/>
      <c r="G176" s="82"/>
    </row>
    <row r="177" spans="1:7" s="24" customFormat="1" ht="18" customHeight="1" thickBot="1">
      <c r="A177" s="302"/>
      <c r="B177" s="173"/>
      <c r="C177" s="337">
        <v>0.05</v>
      </c>
      <c r="D177" s="175"/>
      <c r="E177" s="212">
        <f>SUM(F169:F176)</f>
        <v>0</v>
      </c>
      <c r="F177" s="126">
        <f>C177*E177</f>
        <v>0</v>
      </c>
      <c r="G177" s="82"/>
    </row>
    <row r="178" spans="1:7" s="24" customFormat="1" ht="18" customHeight="1">
      <c r="A178" s="194"/>
      <c r="B178" s="303"/>
      <c r="C178" s="333"/>
      <c r="D178" s="333"/>
      <c r="E178" s="333"/>
      <c r="F178" s="303"/>
      <c r="G178" s="82"/>
    </row>
    <row r="179" spans="1:7" ht="18" customHeight="1" thickBot="1">
      <c r="A179" s="194"/>
      <c r="B179" s="128"/>
      <c r="C179" s="130"/>
      <c r="D179" s="130"/>
      <c r="E179" s="130"/>
      <c r="F179" s="129"/>
      <c r="G179" s="81"/>
    </row>
    <row r="180" spans="1:7" ht="18" customHeight="1" thickBot="1">
      <c r="A180" s="136" t="s">
        <v>204</v>
      </c>
      <c r="B180" s="111" t="s">
        <v>203</v>
      </c>
      <c r="C180" s="352" t="s">
        <v>0</v>
      </c>
      <c r="D180" s="353"/>
      <c r="E180" s="214"/>
      <c r="F180" s="197">
        <f>SUM(F169:F179)</f>
        <v>0</v>
      </c>
      <c r="G180" s="81"/>
    </row>
    <row r="181" spans="1:7">
      <c r="G181" s="81"/>
    </row>
    <row r="182" spans="1:7" s="28" customFormat="1">
      <c r="A182" s="107"/>
      <c r="B182" s="134"/>
      <c r="C182" s="142"/>
      <c r="D182" s="142"/>
      <c r="E182" s="142"/>
      <c r="F182" s="109"/>
    </row>
    <row r="183" spans="1:7" s="28" customFormat="1">
      <c r="A183" s="107"/>
      <c r="B183" s="134"/>
      <c r="C183" s="142"/>
      <c r="D183" s="142"/>
      <c r="E183" s="142"/>
      <c r="F183" s="109"/>
    </row>
    <row r="184" spans="1:7" ht="18" customHeight="1">
      <c r="A184" s="136" t="s">
        <v>201</v>
      </c>
      <c r="B184" s="111" t="s">
        <v>200</v>
      </c>
      <c r="C184" s="202"/>
      <c r="D184" s="202"/>
      <c r="E184" s="202"/>
      <c r="F184" s="201"/>
      <c r="G184" s="7"/>
    </row>
    <row r="185" spans="1:7" ht="18" customHeight="1">
      <c r="A185" s="194"/>
      <c r="B185" s="128"/>
      <c r="C185" s="130"/>
      <c r="D185" s="130"/>
      <c r="E185" s="130"/>
      <c r="F185" s="129"/>
      <c r="G185" s="7"/>
    </row>
    <row r="186" spans="1:7" ht="69" customHeight="1">
      <c r="A186" s="368" t="s">
        <v>202</v>
      </c>
      <c r="B186" s="368"/>
      <c r="C186" s="368"/>
      <c r="D186" s="368"/>
      <c r="E186" s="368"/>
      <c r="F186" s="368"/>
      <c r="G186" s="7"/>
    </row>
    <row r="187" spans="1:7" ht="69" customHeight="1">
      <c r="A187" s="368"/>
      <c r="B187" s="368"/>
      <c r="C187" s="368"/>
      <c r="D187" s="368"/>
      <c r="E187" s="368"/>
      <c r="F187" s="368"/>
      <c r="G187" s="7"/>
    </row>
    <row r="188" spans="1:7" ht="69" customHeight="1">
      <c r="A188" s="368"/>
      <c r="B188" s="368"/>
      <c r="C188" s="368"/>
      <c r="D188" s="368"/>
      <c r="E188" s="368"/>
      <c r="F188" s="368"/>
      <c r="G188" s="7"/>
    </row>
    <row r="189" spans="1:7" ht="69" customHeight="1">
      <c r="A189" s="368"/>
      <c r="B189" s="368"/>
      <c r="C189" s="368"/>
      <c r="D189" s="368"/>
      <c r="E189" s="368"/>
      <c r="F189" s="368"/>
      <c r="G189" s="7"/>
    </row>
    <row r="190" spans="1:7" ht="69" customHeight="1">
      <c r="A190" s="368"/>
      <c r="B190" s="368"/>
      <c r="C190" s="368"/>
      <c r="D190" s="368"/>
      <c r="E190" s="368"/>
      <c r="F190" s="368"/>
      <c r="G190" s="7"/>
    </row>
    <row r="191" spans="1:7" ht="69" customHeight="1">
      <c r="A191" s="368"/>
      <c r="B191" s="368"/>
      <c r="C191" s="368"/>
      <c r="D191" s="368"/>
      <c r="E191" s="368"/>
      <c r="F191" s="368"/>
      <c r="G191" s="7"/>
    </row>
    <row r="192" spans="1:7" ht="69" customHeight="1">
      <c r="A192" s="368"/>
      <c r="B192" s="368"/>
      <c r="C192" s="368"/>
      <c r="D192" s="368"/>
      <c r="E192" s="368"/>
      <c r="F192" s="368"/>
      <c r="G192" s="7"/>
    </row>
    <row r="193" spans="1:7" ht="69" customHeight="1">
      <c r="A193" s="368"/>
      <c r="B193" s="368"/>
      <c r="C193" s="368"/>
      <c r="D193" s="368"/>
      <c r="E193" s="368"/>
      <c r="F193" s="368"/>
      <c r="G193" s="7"/>
    </row>
    <row r="194" spans="1:7" ht="69" customHeight="1">
      <c r="A194" s="368"/>
      <c r="B194" s="368"/>
      <c r="C194" s="368"/>
      <c r="D194" s="368"/>
      <c r="E194" s="368"/>
      <c r="F194" s="368"/>
      <c r="G194" s="7"/>
    </row>
    <row r="195" spans="1:7" ht="69" customHeight="1">
      <c r="A195" s="368"/>
      <c r="B195" s="368"/>
      <c r="C195" s="368"/>
      <c r="D195" s="368"/>
      <c r="E195" s="368"/>
      <c r="F195" s="368"/>
      <c r="G195" s="7"/>
    </row>
    <row r="196" spans="1:7" ht="69" customHeight="1">
      <c r="A196" s="368"/>
      <c r="B196" s="368"/>
      <c r="C196" s="368"/>
      <c r="D196" s="368"/>
      <c r="E196" s="368"/>
      <c r="F196" s="368"/>
      <c r="G196" s="7"/>
    </row>
    <row r="197" spans="1:7" ht="18" customHeight="1">
      <c r="A197" s="368"/>
      <c r="B197" s="368"/>
      <c r="C197" s="368"/>
      <c r="D197" s="368"/>
      <c r="E197" s="368"/>
      <c r="F197" s="368"/>
      <c r="G197" s="7"/>
    </row>
    <row r="198" spans="1:7" ht="18" customHeight="1">
      <c r="A198" s="194"/>
      <c r="B198" s="128"/>
      <c r="C198" s="130"/>
      <c r="D198" s="130"/>
      <c r="E198" s="130"/>
      <c r="F198" s="129"/>
      <c r="G198" s="7"/>
    </row>
    <row r="199" spans="1:7" ht="18" customHeight="1" thickBot="1">
      <c r="A199" s="326"/>
      <c r="B199" s="327" t="s">
        <v>200</v>
      </c>
      <c r="C199" s="130"/>
      <c r="D199" s="130"/>
      <c r="E199" s="130"/>
      <c r="F199" s="129"/>
      <c r="G199" s="7"/>
    </row>
    <row r="200" spans="1:7" ht="18" customHeight="1" thickTop="1">
      <c r="A200" s="194"/>
      <c r="B200" s="128"/>
      <c r="C200" s="130"/>
      <c r="D200" s="130"/>
      <c r="E200" s="130"/>
      <c r="F200" s="129"/>
      <c r="G200" s="7"/>
    </row>
    <row r="201" spans="1:7" ht="18" customHeight="1">
      <c r="A201" s="194"/>
      <c r="B201" s="128"/>
      <c r="C201" s="130"/>
      <c r="D201" s="130"/>
      <c r="E201" s="130"/>
      <c r="F201" s="129"/>
      <c r="G201" s="7"/>
    </row>
    <row r="202" spans="1:7" ht="324.75" customHeight="1">
      <c r="A202" s="369" t="s">
        <v>354</v>
      </c>
      <c r="B202" s="369"/>
      <c r="C202" s="369"/>
      <c r="D202" s="369"/>
      <c r="E202" s="369"/>
      <c r="F202" s="369"/>
      <c r="G202" s="7"/>
    </row>
    <row r="203" spans="1:7" ht="18" customHeight="1">
      <c r="A203" s="194"/>
      <c r="B203" s="128"/>
      <c r="C203" s="130"/>
      <c r="D203" s="130"/>
      <c r="E203" s="130"/>
      <c r="F203" s="129"/>
      <c r="G203" s="7"/>
    </row>
    <row r="204" spans="1:7" ht="18" customHeight="1">
      <c r="A204" s="194"/>
      <c r="B204" s="128"/>
      <c r="C204" s="130"/>
      <c r="D204" s="130"/>
      <c r="E204" s="130"/>
      <c r="F204" s="129"/>
      <c r="G204" s="7"/>
    </row>
    <row r="205" spans="1:7" ht="135.6" thickBot="1">
      <c r="A205" s="169" t="s">
        <v>71</v>
      </c>
      <c r="B205" s="116" t="s">
        <v>355</v>
      </c>
      <c r="C205" s="143"/>
      <c r="D205" s="144"/>
      <c r="E205" s="144"/>
      <c r="F205" s="120"/>
      <c r="G205" s="7"/>
    </row>
    <row r="206" spans="1:7" ht="18" customHeight="1" thickBot="1">
      <c r="A206" s="243"/>
      <c r="B206" s="173"/>
      <c r="C206" s="174">
        <v>4</v>
      </c>
      <c r="D206" s="175" t="s">
        <v>5</v>
      </c>
      <c r="E206" s="212"/>
      <c r="F206" s="126">
        <f>C206*E206</f>
        <v>0</v>
      </c>
      <c r="G206" s="7"/>
    </row>
    <row r="207" spans="1:7" ht="18" customHeight="1">
      <c r="A207" s="194"/>
      <c r="B207" s="128"/>
      <c r="C207" s="130"/>
      <c r="D207" s="130"/>
      <c r="E207" s="130"/>
      <c r="F207" s="129"/>
      <c r="G207" s="7"/>
    </row>
    <row r="208" spans="1:7" ht="111" thickBot="1">
      <c r="A208" s="169" t="s">
        <v>67</v>
      </c>
      <c r="B208" s="116" t="s">
        <v>356</v>
      </c>
      <c r="C208" s="143"/>
      <c r="D208" s="144"/>
      <c r="E208" s="144"/>
      <c r="F208" s="120"/>
      <c r="G208" s="7"/>
    </row>
    <row r="209" spans="1:7" ht="18" customHeight="1" thickBot="1">
      <c r="A209" s="243"/>
      <c r="B209" s="173"/>
      <c r="C209" s="174">
        <v>4</v>
      </c>
      <c r="D209" s="175" t="s">
        <v>5</v>
      </c>
      <c r="E209" s="212"/>
      <c r="F209" s="126">
        <f>C209*E209</f>
        <v>0</v>
      </c>
      <c r="G209" s="7"/>
    </row>
    <row r="210" spans="1:7" ht="18" customHeight="1">
      <c r="A210" s="194"/>
      <c r="B210" s="128"/>
      <c r="C210" s="130"/>
      <c r="D210" s="130"/>
      <c r="E210" s="130"/>
      <c r="F210" s="129"/>
      <c r="G210" s="7"/>
    </row>
    <row r="211" spans="1:7" ht="111" thickBot="1">
      <c r="A211" s="169" t="s">
        <v>68</v>
      </c>
      <c r="B211" s="116" t="s">
        <v>357</v>
      </c>
      <c r="C211" s="143"/>
      <c r="D211" s="144"/>
      <c r="E211" s="144"/>
      <c r="F211" s="120"/>
      <c r="G211" s="7"/>
    </row>
    <row r="212" spans="1:7" ht="18" customHeight="1" thickBot="1">
      <c r="A212" s="243"/>
      <c r="B212" s="173"/>
      <c r="C212" s="174">
        <v>1</v>
      </c>
      <c r="D212" s="175" t="s">
        <v>5</v>
      </c>
      <c r="E212" s="212"/>
      <c r="F212" s="126">
        <f>C212*E212</f>
        <v>0</v>
      </c>
      <c r="G212" s="7"/>
    </row>
    <row r="213" spans="1:7" ht="18" customHeight="1">
      <c r="A213" s="194"/>
      <c r="B213" s="128"/>
      <c r="C213" s="130"/>
      <c r="D213" s="130"/>
      <c r="E213" s="130"/>
      <c r="F213" s="129"/>
      <c r="G213" s="7"/>
    </row>
    <row r="214" spans="1:7" ht="111" thickBot="1">
      <c r="A214" s="169" t="s">
        <v>69</v>
      </c>
      <c r="B214" s="116" t="s">
        <v>358</v>
      </c>
      <c r="C214" s="143"/>
      <c r="D214" s="144"/>
      <c r="E214" s="144"/>
      <c r="F214" s="120"/>
      <c r="G214" s="7"/>
    </row>
    <row r="215" spans="1:7" ht="18" customHeight="1" thickBot="1">
      <c r="A215" s="243"/>
      <c r="B215" s="173"/>
      <c r="C215" s="174">
        <v>3</v>
      </c>
      <c r="D215" s="175" t="s">
        <v>5</v>
      </c>
      <c r="E215" s="212"/>
      <c r="F215" s="126">
        <f>C215*E215</f>
        <v>0</v>
      </c>
      <c r="G215" s="7"/>
    </row>
    <row r="216" spans="1:7" ht="18" customHeight="1">
      <c r="A216" s="194"/>
      <c r="B216" s="128"/>
      <c r="C216" s="130"/>
      <c r="D216" s="130"/>
      <c r="E216" s="130"/>
      <c r="F216" s="129"/>
      <c r="G216" s="7"/>
    </row>
    <row r="217" spans="1:7" ht="111" thickBot="1">
      <c r="A217" s="169" t="s">
        <v>72</v>
      </c>
      <c r="B217" s="116" t="s">
        <v>359</v>
      </c>
      <c r="C217" s="143"/>
      <c r="D217" s="144"/>
      <c r="E217" s="144"/>
      <c r="F217" s="120"/>
      <c r="G217" s="7"/>
    </row>
    <row r="218" spans="1:7" ht="18" customHeight="1" thickBot="1">
      <c r="A218" s="243"/>
      <c r="B218" s="173"/>
      <c r="C218" s="174">
        <v>2</v>
      </c>
      <c r="D218" s="175" t="s">
        <v>5</v>
      </c>
      <c r="E218" s="212"/>
      <c r="F218" s="126">
        <f>C218*E218</f>
        <v>0</v>
      </c>
      <c r="G218" s="7"/>
    </row>
    <row r="219" spans="1:7" ht="18" customHeight="1">
      <c r="A219" s="194"/>
      <c r="B219" s="128"/>
      <c r="C219" s="130"/>
      <c r="D219" s="130"/>
      <c r="E219" s="130"/>
      <c r="F219" s="129"/>
      <c r="G219" s="7"/>
    </row>
    <row r="220" spans="1:7" s="24" customFormat="1" ht="37.200000000000003" thickBot="1">
      <c r="A220" s="169" t="s">
        <v>70</v>
      </c>
      <c r="B220" s="150" t="s">
        <v>360</v>
      </c>
      <c r="C220" s="143"/>
      <c r="D220" s="211"/>
      <c r="E220" s="211"/>
      <c r="F220" s="171"/>
      <c r="G220" s="75"/>
    </row>
    <row r="221" spans="1:7" s="24" customFormat="1" ht="18" customHeight="1" thickBot="1">
      <c r="A221" s="302"/>
      <c r="B221" s="173"/>
      <c r="C221" s="337">
        <v>0.05</v>
      </c>
      <c r="D221" s="175"/>
      <c r="E221" s="212">
        <f>SUM(F199:F220)</f>
        <v>0</v>
      </c>
      <c r="F221" s="126">
        <f>C221*E221</f>
        <v>0</v>
      </c>
      <c r="G221" s="75"/>
    </row>
    <row r="222" spans="1:7" s="24" customFormat="1" ht="18" customHeight="1">
      <c r="A222" s="194"/>
      <c r="B222" s="168"/>
      <c r="C222" s="167"/>
      <c r="D222" s="167"/>
      <c r="E222" s="167"/>
      <c r="F222" s="168"/>
      <c r="G222" s="75"/>
    </row>
    <row r="223" spans="1:7" ht="18" customHeight="1" thickBot="1">
      <c r="A223" s="194"/>
      <c r="B223" s="128"/>
      <c r="C223" s="130"/>
      <c r="D223" s="130"/>
      <c r="E223" s="130"/>
      <c r="F223" s="129"/>
      <c r="G223" s="7"/>
    </row>
    <row r="224" spans="1:7" ht="18" customHeight="1" thickBot="1">
      <c r="A224" s="136" t="s">
        <v>201</v>
      </c>
      <c r="B224" s="111" t="s">
        <v>200</v>
      </c>
      <c r="C224" s="348" t="s">
        <v>0</v>
      </c>
      <c r="D224" s="349"/>
      <c r="E224" s="214"/>
      <c r="F224" s="197">
        <f>SUM(F198:F223)</f>
        <v>0</v>
      </c>
      <c r="G224" s="7"/>
    </row>
    <row r="225" spans="1:7" s="26" customFormat="1" ht="18" customHeight="1">
      <c r="A225" s="107"/>
      <c r="B225" s="134"/>
      <c r="C225" s="142"/>
      <c r="D225" s="142"/>
      <c r="E225" s="142"/>
      <c r="F225" s="109"/>
      <c r="G225" s="28"/>
    </row>
    <row r="226" spans="1:7" ht="18" customHeight="1"/>
    <row r="227" spans="1:7" ht="18" customHeight="1"/>
    <row r="228" spans="1:7" ht="18" customHeight="1">
      <c r="A228" s="136" t="s">
        <v>197</v>
      </c>
      <c r="B228" s="111" t="s">
        <v>199</v>
      </c>
      <c r="C228" s="202"/>
      <c r="D228" s="202"/>
      <c r="E228" s="202"/>
      <c r="F228" s="201"/>
      <c r="G228" s="74"/>
    </row>
    <row r="229" spans="1:7" ht="18" customHeight="1">
      <c r="A229" s="194"/>
      <c r="B229" s="128"/>
      <c r="C229" s="130"/>
      <c r="D229" s="130"/>
      <c r="E229" s="130"/>
      <c r="F229" s="129"/>
      <c r="G229" s="74"/>
    </row>
    <row r="230" spans="1:7" ht="35.25" customHeight="1">
      <c r="A230" s="368" t="s">
        <v>198</v>
      </c>
      <c r="B230" s="368"/>
      <c r="C230" s="368"/>
      <c r="D230" s="368"/>
      <c r="E230" s="368"/>
      <c r="F230" s="368"/>
      <c r="G230" s="74"/>
    </row>
    <row r="231" spans="1:7" ht="35.25" customHeight="1">
      <c r="A231" s="368"/>
      <c r="B231" s="368"/>
      <c r="C231" s="368"/>
      <c r="D231" s="368"/>
      <c r="E231" s="368"/>
      <c r="F231" s="368"/>
      <c r="G231" s="74"/>
    </row>
    <row r="232" spans="1:7" ht="35.25" customHeight="1">
      <c r="A232" s="368"/>
      <c r="B232" s="368"/>
      <c r="C232" s="368"/>
      <c r="D232" s="368"/>
      <c r="E232" s="368"/>
      <c r="F232" s="368"/>
      <c r="G232" s="74"/>
    </row>
    <row r="233" spans="1:7" ht="35.25" customHeight="1">
      <c r="A233" s="368"/>
      <c r="B233" s="368"/>
      <c r="C233" s="368"/>
      <c r="D233" s="368"/>
      <c r="E233" s="368"/>
      <c r="F233" s="368"/>
      <c r="G233" s="74"/>
    </row>
    <row r="234" spans="1:7" ht="35.25" customHeight="1">
      <c r="A234" s="368"/>
      <c r="B234" s="368"/>
      <c r="C234" s="368"/>
      <c r="D234" s="368"/>
      <c r="E234" s="368"/>
      <c r="F234" s="368"/>
      <c r="G234" s="74"/>
    </row>
    <row r="235" spans="1:7" ht="35.25" customHeight="1">
      <c r="A235" s="368"/>
      <c r="B235" s="368"/>
      <c r="C235" s="368"/>
      <c r="D235" s="368"/>
      <c r="E235" s="368"/>
      <c r="F235" s="368"/>
      <c r="G235" s="74"/>
    </row>
    <row r="236" spans="1:7" ht="35.25" customHeight="1">
      <c r="A236" s="368"/>
      <c r="B236" s="368"/>
      <c r="C236" s="368"/>
      <c r="D236" s="368"/>
      <c r="E236" s="368"/>
      <c r="F236" s="368"/>
      <c r="G236" s="74"/>
    </row>
    <row r="237" spans="1:7" ht="35.25" customHeight="1">
      <c r="A237" s="368"/>
      <c r="B237" s="368"/>
      <c r="C237" s="368"/>
      <c r="D237" s="368"/>
      <c r="E237" s="368"/>
      <c r="F237" s="368"/>
      <c r="G237" s="74"/>
    </row>
    <row r="238" spans="1:7" ht="35.25" customHeight="1">
      <c r="A238" s="368"/>
      <c r="B238" s="368"/>
      <c r="C238" s="368"/>
      <c r="D238" s="368"/>
      <c r="E238" s="368"/>
      <c r="F238" s="368"/>
      <c r="G238" s="74"/>
    </row>
    <row r="239" spans="1:7" ht="35.25" customHeight="1">
      <c r="A239" s="368"/>
      <c r="B239" s="368"/>
      <c r="C239" s="368"/>
      <c r="D239" s="368"/>
      <c r="E239" s="368"/>
      <c r="F239" s="368"/>
      <c r="G239" s="74"/>
    </row>
    <row r="240" spans="1:7" ht="35.25" customHeight="1">
      <c r="A240" s="368"/>
      <c r="B240" s="368"/>
      <c r="C240" s="368"/>
      <c r="D240" s="368"/>
      <c r="E240" s="368"/>
      <c r="F240" s="368"/>
      <c r="G240" s="74"/>
    </row>
    <row r="241" spans="1:14" ht="35.25" customHeight="1">
      <c r="A241" s="368"/>
      <c r="B241" s="368"/>
      <c r="C241" s="368"/>
      <c r="D241" s="368"/>
      <c r="E241" s="368"/>
      <c r="F241" s="368"/>
      <c r="G241" s="74"/>
    </row>
    <row r="242" spans="1:14" ht="35.25" customHeight="1">
      <c r="A242" s="368"/>
      <c r="B242" s="368"/>
      <c r="C242" s="368"/>
      <c r="D242" s="368"/>
      <c r="E242" s="368"/>
      <c r="F242" s="368"/>
      <c r="G242" s="74"/>
    </row>
    <row r="243" spans="1:14" ht="35.25" customHeight="1">
      <c r="A243" s="368"/>
      <c r="B243" s="368"/>
      <c r="C243" s="368"/>
      <c r="D243" s="368"/>
      <c r="E243" s="368"/>
      <c r="F243" s="368"/>
      <c r="G243" s="74"/>
    </row>
    <row r="244" spans="1:14" ht="35.25" customHeight="1">
      <c r="A244" s="368"/>
      <c r="B244" s="368"/>
      <c r="C244" s="368"/>
      <c r="D244" s="368"/>
      <c r="E244" s="368"/>
      <c r="F244" s="368"/>
      <c r="G244" s="74"/>
    </row>
    <row r="245" spans="1:14" ht="35.25" customHeight="1">
      <c r="A245" s="368"/>
      <c r="B245" s="368"/>
      <c r="C245" s="368"/>
      <c r="D245" s="368"/>
      <c r="E245" s="368"/>
      <c r="F245" s="368"/>
      <c r="G245" s="74"/>
    </row>
    <row r="246" spans="1:14" ht="35.25" customHeight="1">
      <c r="A246" s="368"/>
      <c r="B246" s="368"/>
      <c r="C246" s="368"/>
      <c r="D246" s="368"/>
      <c r="E246" s="368"/>
      <c r="F246" s="368"/>
      <c r="G246" s="74"/>
    </row>
    <row r="247" spans="1:14" ht="18" customHeight="1">
      <c r="A247" s="368"/>
      <c r="B247" s="368"/>
      <c r="C247" s="368"/>
      <c r="D247" s="368"/>
      <c r="E247" s="368"/>
      <c r="F247" s="368"/>
      <c r="G247" s="74"/>
    </row>
    <row r="248" spans="1:14" ht="18" customHeight="1">
      <c r="A248" s="368"/>
      <c r="B248" s="368"/>
      <c r="C248" s="368"/>
      <c r="D248" s="368"/>
      <c r="E248" s="368"/>
      <c r="F248" s="368"/>
      <c r="G248" s="74"/>
    </row>
    <row r="249" spans="1:14" ht="18" customHeight="1">
      <c r="A249" s="194"/>
      <c r="B249" s="128"/>
      <c r="C249" s="130"/>
      <c r="D249" s="130"/>
      <c r="E249" s="130"/>
      <c r="F249" s="129"/>
      <c r="G249" s="74"/>
    </row>
    <row r="250" spans="1:14" ht="49.2">
      <c r="A250" s="194"/>
      <c r="B250" s="307" t="s">
        <v>361</v>
      </c>
      <c r="C250" s="130"/>
      <c r="D250" s="130"/>
      <c r="E250" s="130"/>
      <c r="F250" s="129"/>
      <c r="G250" s="74"/>
    </row>
    <row r="251" spans="1:14" ht="18" customHeight="1">
      <c r="A251" s="194"/>
      <c r="B251" s="128"/>
      <c r="C251" s="130"/>
      <c r="D251" s="130"/>
      <c r="E251" s="130"/>
      <c r="F251" s="129"/>
      <c r="G251" s="74"/>
    </row>
    <row r="252" spans="1:14" ht="18" customHeight="1">
      <c r="A252" s="194"/>
      <c r="B252" s="128"/>
      <c r="C252" s="130"/>
      <c r="D252" s="130"/>
      <c r="E252" s="130"/>
      <c r="F252" s="129"/>
      <c r="G252" s="74"/>
    </row>
    <row r="253" spans="1:14" ht="135.6" thickBot="1">
      <c r="A253" s="169" t="s">
        <v>71</v>
      </c>
      <c r="B253" s="116" t="s">
        <v>362</v>
      </c>
      <c r="C253" s="143"/>
      <c r="D253" s="144"/>
      <c r="E253" s="144"/>
      <c r="F253" s="120"/>
      <c r="G253" s="80"/>
      <c r="H253" s="79"/>
      <c r="I253" s="79"/>
      <c r="J253" s="79"/>
      <c r="K253" s="79"/>
      <c r="L253" s="79"/>
      <c r="M253" s="79"/>
      <c r="N253" s="79"/>
    </row>
    <row r="254" spans="1:14" ht="18" customHeight="1" thickBot="1">
      <c r="A254" s="243"/>
      <c r="B254" s="173"/>
      <c r="C254" s="174">
        <v>30</v>
      </c>
      <c r="D254" s="175" t="s">
        <v>1</v>
      </c>
      <c r="E254" s="212"/>
      <c r="F254" s="126">
        <f>C254*E254</f>
        <v>0</v>
      </c>
      <c r="G254" s="74"/>
    </row>
    <row r="255" spans="1:14" ht="18" customHeight="1">
      <c r="A255" s="194"/>
      <c r="B255" s="128"/>
      <c r="C255" s="130"/>
      <c r="D255" s="130"/>
      <c r="E255" s="130"/>
      <c r="F255" s="129"/>
      <c r="G255" s="74"/>
    </row>
    <row r="256" spans="1:14" s="24" customFormat="1" ht="37.200000000000003" thickBot="1">
      <c r="A256" s="169" t="s">
        <v>67</v>
      </c>
      <c r="B256" s="150" t="s">
        <v>363</v>
      </c>
      <c r="C256" s="143"/>
      <c r="D256" s="211"/>
      <c r="E256" s="211"/>
      <c r="F256" s="171"/>
      <c r="G256" s="78"/>
    </row>
    <row r="257" spans="1:7" s="24" customFormat="1" ht="18" customHeight="1" thickBot="1">
      <c r="A257" s="302"/>
      <c r="B257" s="173"/>
      <c r="C257" s="337">
        <v>0.05</v>
      </c>
      <c r="D257" s="175"/>
      <c r="E257" s="212">
        <f>SUM(F251:F256)</f>
        <v>0</v>
      </c>
      <c r="F257" s="126">
        <f>C257*E257</f>
        <v>0</v>
      </c>
      <c r="G257" s="78"/>
    </row>
    <row r="258" spans="1:7" s="24" customFormat="1" ht="18" customHeight="1">
      <c r="A258" s="194"/>
      <c r="B258" s="303"/>
      <c r="C258" s="333"/>
      <c r="D258" s="333"/>
      <c r="E258" s="333"/>
      <c r="F258" s="303"/>
      <c r="G258" s="78"/>
    </row>
    <row r="259" spans="1:7" ht="18" customHeight="1" thickBot="1">
      <c r="A259" s="196"/>
      <c r="B259" s="128"/>
      <c r="C259" s="130"/>
      <c r="D259" s="130"/>
      <c r="E259" s="130"/>
      <c r="F259" s="129"/>
      <c r="G259" s="74"/>
    </row>
    <row r="260" spans="1:7" ht="18" customHeight="1" thickBot="1">
      <c r="A260" s="136" t="s">
        <v>197</v>
      </c>
      <c r="B260" s="111" t="s">
        <v>196</v>
      </c>
      <c r="C260" s="352" t="s">
        <v>0</v>
      </c>
      <c r="D260" s="353"/>
      <c r="E260" s="214"/>
      <c r="F260" s="197">
        <f>SUM(F249:F259)</f>
        <v>0</v>
      </c>
      <c r="G260" s="74"/>
    </row>
    <row r="261" spans="1:7" ht="18" customHeight="1">
      <c r="A261" s="194"/>
      <c r="B261" s="128"/>
      <c r="C261" s="130"/>
      <c r="D261" s="130"/>
      <c r="E261" s="130"/>
      <c r="F261" s="129"/>
      <c r="G261" s="74"/>
    </row>
    <row r="262" spans="1:7" ht="18" customHeight="1"/>
    <row r="263" spans="1:7" ht="18" customHeight="1"/>
    <row r="264" spans="1:7" ht="18" customHeight="1">
      <c r="A264" s="136" t="s">
        <v>194</v>
      </c>
      <c r="B264" s="111" t="s">
        <v>193</v>
      </c>
      <c r="C264" s="202"/>
      <c r="D264" s="202"/>
      <c r="E264" s="202"/>
      <c r="F264" s="201"/>
      <c r="G264" s="7"/>
    </row>
    <row r="265" spans="1:7" ht="18" customHeight="1">
      <c r="A265" s="194"/>
      <c r="B265" s="128"/>
      <c r="C265" s="130"/>
      <c r="D265" s="130"/>
      <c r="E265" s="130"/>
      <c r="F265" s="129"/>
      <c r="G265" s="7"/>
    </row>
    <row r="266" spans="1:7" ht="18" customHeight="1">
      <c r="A266" s="127"/>
      <c r="B266" s="128"/>
      <c r="C266" s="130"/>
      <c r="D266" s="130"/>
      <c r="E266" s="130"/>
      <c r="F266" s="129"/>
      <c r="G266" s="7"/>
    </row>
    <row r="267" spans="1:7" ht="36" customHeight="1">
      <c r="A267" s="368" t="s">
        <v>195</v>
      </c>
      <c r="B267" s="368"/>
      <c r="C267" s="368"/>
      <c r="D267" s="368"/>
      <c r="E267" s="368"/>
      <c r="F267" s="368"/>
      <c r="G267" s="7"/>
    </row>
    <row r="268" spans="1:7" ht="36" customHeight="1">
      <c r="A268" s="368"/>
      <c r="B268" s="368"/>
      <c r="C268" s="368"/>
      <c r="D268" s="368"/>
      <c r="E268" s="368"/>
      <c r="F268" s="368"/>
      <c r="G268" s="7"/>
    </row>
    <row r="269" spans="1:7" ht="36" customHeight="1">
      <c r="A269" s="368"/>
      <c r="B269" s="368"/>
      <c r="C269" s="368"/>
      <c r="D269" s="368"/>
      <c r="E269" s="368"/>
      <c r="F269" s="368"/>
      <c r="G269" s="7"/>
    </row>
    <row r="270" spans="1:7" ht="36" customHeight="1">
      <c r="A270" s="368"/>
      <c r="B270" s="368"/>
      <c r="C270" s="368"/>
      <c r="D270" s="368"/>
      <c r="E270" s="368"/>
      <c r="F270" s="368"/>
      <c r="G270" s="7"/>
    </row>
    <row r="271" spans="1:7" ht="36" customHeight="1">
      <c r="A271" s="368"/>
      <c r="B271" s="368"/>
      <c r="C271" s="368"/>
      <c r="D271" s="368"/>
      <c r="E271" s="368"/>
      <c r="F271" s="368"/>
      <c r="G271" s="7"/>
    </row>
    <row r="272" spans="1:7" ht="36" customHeight="1">
      <c r="A272" s="368"/>
      <c r="B272" s="368"/>
      <c r="C272" s="368"/>
      <c r="D272" s="368"/>
      <c r="E272" s="368"/>
      <c r="F272" s="368"/>
      <c r="G272" s="7"/>
    </row>
    <row r="273" spans="1:7" ht="36" customHeight="1">
      <c r="A273" s="368"/>
      <c r="B273" s="368"/>
      <c r="C273" s="368"/>
      <c r="D273" s="368"/>
      <c r="E273" s="368"/>
      <c r="F273" s="368"/>
      <c r="G273" s="7"/>
    </row>
    <row r="274" spans="1:7" ht="36" customHeight="1">
      <c r="A274" s="368"/>
      <c r="B274" s="368"/>
      <c r="C274" s="368"/>
      <c r="D274" s="368"/>
      <c r="E274" s="368"/>
      <c r="F274" s="368"/>
      <c r="G274" s="7"/>
    </row>
    <row r="275" spans="1:7" ht="36" customHeight="1">
      <c r="A275" s="368"/>
      <c r="B275" s="368"/>
      <c r="C275" s="368"/>
      <c r="D275" s="368"/>
      <c r="E275" s="368"/>
      <c r="F275" s="368"/>
      <c r="G275" s="7"/>
    </row>
    <row r="276" spans="1:7" ht="36" customHeight="1">
      <c r="A276" s="368"/>
      <c r="B276" s="368"/>
      <c r="C276" s="368"/>
      <c r="D276" s="368"/>
      <c r="E276" s="368"/>
      <c r="F276" s="368"/>
      <c r="G276" s="7"/>
    </row>
    <row r="277" spans="1:7" ht="36" customHeight="1">
      <c r="A277" s="368"/>
      <c r="B277" s="368"/>
      <c r="C277" s="368"/>
      <c r="D277" s="368"/>
      <c r="E277" s="368"/>
      <c r="F277" s="368"/>
      <c r="G277" s="7"/>
    </row>
    <row r="278" spans="1:7" ht="36" customHeight="1">
      <c r="A278" s="368"/>
      <c r="B278" s="368"/>
      <c r="C278" s="368"/>
      <c r="D278" s="368"/>
      <c r="E278" s="368"/>
      <c r="F278" s="368"/>
      <c r="G278" s="7"/>
    </row>
    <row r="279" spans="1:7" ht="36" customHeight="1">
      <c r="A279" s="368"/>
      <c r="B279" s="368"/>
      <c r="C279" s="368"/>
      <c r="D279" s="368"/>
      <c r="E279" s="368"/>
      <c r="F279" s="368"/>
      <c r="G279" s="7"/>
    </row>
    <row r="280" spans="1:7" ht="36" customHeight="1">
      <c r="A280" s="368"/>
      <c r="B280" s="368"/>
      <c r="C280" s="368"/>
      <c r="D280" s="368"/>
      <c r="E280" s="368"/>
      <c r="F280" s="368"/>
      <c r="G280" s="7"/>
    </row>
    <row r="281" spans="1:7" ht="36" customHeight="1">
      <c r="A281" s="368"/>
      <c r="B281" s="368"/>
      <c r="C281" s="368"/>
      <c r="D281" s="368"/>
      <c r="E281" s="368"/>
      <c r="F281" s="368"/>
      <c r="G281" s="7"/>
    </row>
    <row r="282" spans="1:7" ht="36" customHeight="1">
      <c r="A282" s="368"/>
      <c r="B282" s="368"/>
      <c r="C282" s="368"/>
      <c r="D282" s="368"/>
      <c r="E282" s="368"/>
      <c r="F282" s="368"/>
      <c r="G282" s="7"/>
    </row>
    <row r="283" spans="1:7" ht="49.2">
      <c r="A283" s="127"/>
      <c r="B283" s="307" t="s">
        <v>381</v>
      </c>
      <c r="C283" s="130"/>
      <c r="D283" s="130"/>
      <c r="E283" s="130"/>
      <c r="F283" s="129"/>
      <c r="G283" s="7"/>
    </row>
    <row r="284" spans="1:7" ht="13.5" customHeight="1">
      <c r="A284" s="194"/>
      <c r="B284" s="128"/>
      <c r="C284" s="130"/>
      <c r="D284" s="130"/>
      <c r="E284" s="130"/>
      <c r="F284" s="129"/>
      <c r="G284" s="7"/>
    </row>
    <row r="285" spans="1:7" ht="13.5" customHeight="1">
      <c r="A285" s="194"/>
      <c r="B285" s="128"/>
      <c r="C285" s="130"/>
      <c r="D285" s="130"/>
      <c r="E285" s="130"/>
      <c r="F285" s="129"/>
      <c r="G285" s="7"/>
    </row>
    <row r="286" spans="1:7" ht="61.8" thickBot="1">
      <c r="A286" s="169" t="s">
        <v>71</v>
      </c>
      <c r="B286" s="116" t="s">
        <v>364</v>
      </c>
      <c r="C286" s="143"/>
      <c r="D286" s="144"/>
      <c r="E286" s="144"/>
      <c r="F286" s="120"/>
      <c r="G286" s="7"/>
    </row>
    <row r="287" spans="1:7" ht="18" customHeight="1" thickBot="1">
      <c r="A287" s="172"/>
      <c r="B287" s="173"/>
      <c r="C287" s="174">
        <v>3</v>
      </c>
      <c r="D287" s="175" t="s">
        <v>5</v>
      </c>
      <c r="E287" s="212"/>
      <c r="F287" s="126">
        <f>C287*E287</f>
        <v>0</v>
      </c>
      <c r="G287" s="76"/>
    </row>
    <row r="288" spans="1:7" ht="18" customHeight="1">
      <c r="A288" s="196"/>
      <c r="B288" s="128"/>
      <c r="C288" s="130"/>
      <c r="D288" s="130"/>
      <c r="E288" s="130"/>
      <c r="F288" s="129"/>
      <c r="G288" s="7"/>
    </row>
    <row r="289" spans="1:7" s="24" customFormat="1" ht="37.200000000000003" thickBot="1">
      <c r="A289" s="169" t="s">
        <v>67</v>
      </c>
      <c r="B289" s="150" t="s">
        <v>365</v>
      </c>
      <c r="C289" s="143"/>
      <c r="D289" s="211"/>
      <c r="E289" s="211"/>
      <c r="F289" s="171"/>
      <c r="G289" s="75"/>
    </row>
    <row r="290" spans="1:7" s="24" customFormat="1" ht="18" customHeight="1" thickBot="1">
      <c r="A290" s="302"/>
      <c r="B290" s="306"/>
      <c r="C290" s="337">
        <v>0.05</v>
      </c>
      <c r="D290" s="175"/>
      <c r="E290" s="212">
        <f>SUM(F283:F289)</f>
        <v>0</v>
      </c>
      <c r="F290" s="126">
        <f>C290*E290</f>
        <v>0</v>
      </c>
      <c r="G290" s="75"/>
    </row>
    <row r="291" spans="1:7" s="24" customFormat="1" ht="18" customHeight="1">
      <c r="A291" s="194"/>
      <c r="B291" s="168"/>
      <c r="C291" s="167"/>
      <c r="D291" s="167"/>
      <c r="E291" s="167"/>
      <c r="F291" s="168"/>
      <c r="G291" s="75"/>
    </row>
    <row r="292" spans="1:7" ht="18" customHeight="1" thickBot="1">
      <c r="A292" s="194"/>
      <c r="B292" s="128"/>
      <c r="C292" s="130"/>
      <c r="D292" s="130"/>
      <c r="E292" s="130"/>
      <c r="F292" s="129"/>
      <c r="G292" s="7"/>
    </row>
    <row r="293" spans="1:7" s="24" customFormat="1" ht="18" customHeight="1" thickBot="1">
      <c r="A293" s="136" t="s">
        <v>194</v>
      </c>
      <c r="B293" s="111" t="s">
        <v>193</v>
      </c>
      <c r="C293" s="352"/>
      <c r="D293" s="353"/>
      <c r="E293" s="214"/>
      <c r="F293" s="197">
        <f>SUM(F283:F292)</f>
        <v>0</v>
      </c>
      <c r="G293" s="75"/>
    </row>
    <row r="294" spans="1:7" ht="18" customHeight="1">
      <c r="A294" s="194"/>
      <c r="B294" s="128"/>
      <c r="C294" s="130"/>
      <c r="D294" s="130"/>
      <c r="E294" s="130"/>
      <c r="F294" s="129"/>
      <c r="G294" s="7"/>
    </row>
    <row r="295" spans="1:7" ht="18" customHeight="1"/>
    <row r="296" spans="1:7" ht="18" customHeight="1"/>
    <row r="297" spans="1:7" ht="18" customHeight="1">
      <c r="A297" s="136" t="s">
        <v>192</v>
      </c>
      <c r="B297" s="111" t="s">
        <v>191</v>
      </c>
      <c r="C297" s="202"/>
      <c r="D297" s="202"/>
      <c r="E297" s="202"/>
      <c r="F297" s="201"/>
      <c r="G297" s="19"/>
    </row>
    <row r="298" spans="1:7" ht="18" customHeight="1">
      <c r="A298" s="194"/>
      <c r="B298" s="128"/>
      <c r="C298" s="130"/>
      <c r="D298" s="130"/>
      <c r="E298" s="130"/>
      <c r="F298" s="129"/>
      <c r="G298" s="19"/>
    </row>
    <row r="299" spans="1:7" ht="27.75" customHeight="1">
      <c r="A299" s="350" t="s">
        <v>241</v>
      </c>
      <c r="B299" s="350"/>
      <c r="C299" s="350"/>
      <c r="D299" s="350"/>
      <c r="E299" s="350"/>
      <c r="F299" s="350"/>
      <c r="G299" s="19"/>
    </row>
    <row r="300" spans="1:7" ht="27.75" customHeight="1">
      <c r="A300" s="350"/>
      <c r="B300" s="350"/>
      <c r="C300" s="350"/>
      <c r="D300" s="350"/>
      <c r="E300" s="350"/>
      <c r="F300" s="350"/>
      <c r="G300" s="19"/>
    </row>
    <row r="301" spans="1:7" ht="27.75" customHeight="1">
      <c r="A301" s="350"/>
      <c r="B301" s="350"/>
      <c r="C301" s="350"/>
      <c r="D301" s="350"/>
      <c r="E301" s="350"/>
      <c r="F301" s="350"/>
      <c r="G301" s="19"/>
    </row>
    <row r="302" spans="1:7" ht="27.75" customHeight="1">
      <c r="A302" s="350"/>
      <c r="B302" s="350"/>
      <c r="C302" s="350"/>
      <c r="D302" s="350"/>
      <c r="E302" s="350"/>
      <c r="F302" s="350"/>
      <c r="G302" s="19"/>
    </row>
    <row r="303" spans="1:7" ht="27.75" customHeight="1">
      <c r="A303" s="350"/>
      <c r="B303" s="350"/>
      <c r="C303" s="350"/>
      <c r="D303" s="350"/>
      <c r="E303" s="350"/>
      <c r="F303" s="350"/>
      <c r="G303" s="19"/>
    </row>
    <row r="304" spans="1:7" ht="27.75" customHeight="1">
      <c r="A304" s="350"/>
      <c r="B304" s="350"/>
      <c r="C304" s="350"/>
      <c r="D304" s="350"/>
      <c r="E304" s="350"/>
      <c r="F304" s="350"/>
      <c r="G304" s="19"/>
    </row>
    <row r="305" spans="1:7" ht="27.75" customHeight="1">
      <c r="A305" s="350"/>
      <c r="B305" s="350"/>
      <c r="C305" s="350"/>
      <c r="D305" s="350"/>
      <c r="E305" s="350"/>
      <c r="F305" s="350"/>
      <c r="G305" s="19"/>
    </row>
    <row r="306" spans="1:7" ht="27.75" customHeight="1">
      <c r="A306" s="350"/>
      <c r="B306" s="350"/>
      <c r="C306" s="350"/>
      <c r="D306" s="350"/>
      <c r="E306" s="350"/>
      <c r="F306" s="350"/>
      <c r="G306" s="19"/>
    </row>
    <row r="307" spans="1:7" ht="27.75" customHeight="1">
      <c r="A307" s="350"/>
      <c r="B307" s="350"/>
      <c r="C307" s="350"/>
      <c r="D307" s="350"/>
      <c r="E307" s="350"/>
      <c r="F307" s="350"/>
      <c r="G307" s="19"/>
    </row>
    <row r="308" spans="1:7" ht="27.75" customHeight="1">
      <c r="A308" s="350"/>
      <c r="B308" s="350"/>
      <c r="C308" s="350"/>
      <c r="D308" s="350"/>
      <c r="E308" s="350"/>
      <c r="F308" s="350"/>
      <c r="G308" s="19"/>
    </row>
    <row r="309" spans="1:7" ht="27.75" customHeight="1">
      <c r="A309" s="350"/>
      <c r="B309" s="350"/>
      <c r="C309" s="350"/>
      <c r="D309" s="350"/>
      <c r="E309" s="350"/>
      <c r="F309" s="350"/>
      <c r="G309" s="19"/>
    </row>
    <row r="310" spans="1:7" ht="27.75" customHeight="1">
      <c r="A310" s="350"/>
      <c r="B310" s="350"/>
      <c r="C310" s="350"/>
      <c r="D310" s="350"/>
      <c r="E310" s="350"/>
      <c r="F310" s="350"/>
      <c r="G310" s="19"/>
    </row>
    <row r="311" spans="1:7" ht="27.75" customHeight="1">
      <c r="A311" s="350"/>
      <c r="B311" s="350"/>
      <c r="C311" s="350"/>
      <c r="D311" s="350"/>
      <c r="E311" s="350"/>
      <c r="F311" s="350"/>
      <c r="G311" s="19"/>
    </row>
    <row r="312" spans="1:7" ht="27.75" customHeight="1">
      <c r="A312" s="350"/>
      <c r="B312" s="350"/>
      <c r="C312" s="350"/>
      <c r="D312" s="350"/>
      <c r="E312" s="350"/>
      <c r="F312" s="350"/>
      <c r="G312" s="19"/>
    </row>
    <row r="313" spans="1:7" ht="27.75" customHeight="1">
      <c r="A313" s="350"/>
      <c r="B313" s="350"/>
      <c r="C313" s="350"/>
      <c r="D313" s="350"/>
      <c r="E313" s="350"/>
      <c r="F313" s="350"/>
      <c r="G313" s="19"/>
    </row>
    <row r="314" spans="1:7" ht="27.75" customHeight="1">
      <c r="A314" s="350"/>
      <c r="B314" s="350"/>
      <c r="C314" s="350"/>
      <c r="D314" s="350"/>
      <c r="E314" s="350"/>
      <c r="F314" s="350"/>
      <c r="G314" s="19"/>
    </row>
    <row r="315" spans="1:7" ht="27.75" customHeight="1">
      <c r="A315" s="350"/>
      <c r="B315" s="350"/>
      <c r="C315" s="350"/>
      <c r="D315" s="350"/>
      <c r="E315" s="350"/>
      <c r="F315" s="350"/>
      <c r="G315" s="19"/>
    </row>
    <row r="316" spans="1:7" ht="27.75" customHeight="1">
      <c r="A316" s="350"/>
      <c r="B316" s="350"/>
      <c r="C316" s="350"/>
      <c r="D316" s="350"/>
      <c r="E316" s="350"/>
      <c r="F316" s="350"/>
      <c r="G316" s="19"/>
    </row>
    <row r="317" spans="1:7" ht="42" customHeight="1">
      <c r="A317" s="350"/>
      <c r="B317" s="350"/>
      <c r="C317" s="350"/>
      <c r="D317" s="350"/>
      <c r="E317" s="350"/>
      <c r="F317" s="350"/>
      <c r="G317" s="19"/>
    </row>
    <row r="318" spans="1:7" ht="18" customHeight="1">
      <c r="A318" s="350"/>
      <c r="B318" s="350"/>
      <c r="C318" s="350"/>
      <c r="D318" s="350"/>
      <c r="E318" s="350"/>
      <c r="F318" s="350"/>
      <c r="G318" s="19"/>
    </row>
    <row r="319" spans="1:7" ht="18" customHeight="1">
      <c r="A319" s="127"/>
      <c r="B319" s="128"/>
      <c r="C319" s="130"/>
      <c r="D319" s="130"/>
      <c r="E319" s="130"/>
      <c r="F319" s="129"/>
      <c r="G319" s="19"/>
    </row>
    <row r="320" spans="1:7" ht="49.2">
      <c r="A320" s="194"/>
      <c r="B320" s="307" t="s">
        <v>366</v>
      </c>
      <c r="C320" s="130"/>
      <c r="D320" s="130"/>
      <c r="E320" s="130"/>
      <c r="F320" s="129"/>
      <c r="G320" s="19"/>
    </row>
    <row r="321" spans="1:7" ht="18" customHeight="1">
      <c r="A321" s="194"/>
      <c r="B321" s="128"/>
      <c r="C321" s="130"/>
      <c r="D321" s="130"/>
      <c r="E321" s="130"/>
      <c r="F321" s="129"/>
      <c r="G321" s="19"/>
    </row>
    <row r="322" spans="1:7" ht="18" customHeight="1">
      <c r="A322" s="194"/>
      <c r="B322" s="128"/>
      <c r="C322" s="130"/>
      <c r="D322" s="130"/>
      <c r="E322" s="130"/>
      <c r="F322" s="129"/>
      <c r="G322" s="19"/>
    </row>
    <row r="323" spans="1:7" s="61" customFormat="1" ht="111" thickBot="1">
      <c r="A323" s="169" t="s">
        <v>71</v>
      </c>
      <c r="B323" s="116" t="s">
        <v>367</v>
      </c>
      <c r="C323" s="340"/>
      <c r="D323" s="341"/>
      <c r="E323" s="341"/>
      <c r="F323" s="120"/>
    </row>
    <row r="324" spans="1:7" s="61" customFormat="1" ht="18" customHeight="1" thickBot="1">
      <c r="A324" s="308"/>
      <c r="B324" s="309"/>
      <c r="C324" s="174">
        <v>92</v>
      </c>
      <c r="D324" s="175" t="s">
        <v>1</v>
      </c>
      <c r="E324" s="212"/>
      <c r="F324" s="126">
        <f>C324*E324</f>
        <v>0</v>
      </c>
      <c r="G324" s="76"/>
    </row>
    <row r="325" spans="1:7" s="61" customFormat="1" ht="18" customHeight="1">
      <c r="A325" s="253"/>
      <c r="B325" s="254"/>
      <c r="C325" s="258"/>
      <c r="D325" s="258"/>
      <c r="E325" s="258"/>
      <c r="F325" s="129"/>
    </row>
    <row r="326" spans="1:7" s="61" customFormat="1" ht="98.7" thickBot="1">
      <c r="A326" s="169" t="s">
        <v>67</v>
      </c>
      <c r="B326" s="116" t="s">
        <v>368</v>
      </c>
      <c r="C326" s="340"/>
      <c r="D326" s="341"/>
      <c r="E326" s="341"/>
      <c r="F326" s="120"/>
    </row>
    <row r="327" spans="1:7" s="61" customFormat="1" ht="18" customHeight="1" thickBot="1">
      <c r="A327" s="308"/>
      <c r="B327" s="309"/>
      <c r="C327" s="174">
        <v>19.5</v>
      </c>
      <c r="D327" s="175" t="s">
        <v>1</v>
      </c>
      <c r="E327" s="212"/>
      <c r="F327" s="126">
        <f>C327*E327</f>
        <v>0</v>
      </c>
      <c r="G327" s="76"/>
    </row>
    <row r="328" spans="1:7" s="61" customFormat="1" ht="18" customHeight="1">
      <c r="A328" s="253"/>
      <c r="B328" s="254"/>
      <c r="C328" s="258"/>
      <c r="D328" s="258"/>
      <c r="E328" s="258"/>
      <c r="F328" s="129"/>
    </row>
    <row r="329" spans="1:7" s="61" customFormat="1" ht="98.7" thickBot="1">
      <c r="A329" s="169" t="s">
        <v>68</v>
      </c>
      <c r="B329" s="116" t="s">
        <v>369</v>
      </c>
      <c r="C329" s="340"/>
      <c r="D329" s="341"/>
      <c r="E329" s="341"/>
      <c r="F329" s="120"/>
    </row>
    <row r="330" spans="1:7" s="61" customFormat="1" ht="18" customHeight="1" thickBot="1">
      <c r="A330" s="308"/>
      <c r="B330" s="309"/>
      <c r="C330" s="174">
        <v>5.0999999999999996</v>
      </c>
      <c r="D330" s="175" t="s">
        <v>1</v>
      </c>
      <c r="E330" s="212"/>
      <c r="F330" s="126">
        <f>C330*E330</f>
        <v>0</v>
      </c>
    </row>
    <row r="331" spans="1:7" s="61" customFormat="1" ht="18" customHeight="1">
      <c r="A331" s="253"/>
      <c r="B331" s="254"/>
      <c r="C331" s="258"/>
      <c r="D331" s="258"/>
      <c r="E331" s="258"/>
      <c r="F331" s="129"/>
    </row>
    <row r="332" spans="1:7" s="61" customFormat="1" ht="61.8" thickBot="1">
      <c r="A332" s="169" t="s">
        <v>69</v>
      </c>
      <c r="B332" s="116" t="s">
        <v>370</v>
      </c>
      <c r="C332" s="340"/>
      <c r="D332" s="341"/>
      <c r="E332" s="341"/>
      <c r="F332" s="120"/>
    </row>
    <row r="333" spans="1:7" s="61" customFormat="1" ht="18" customHeight="1" thickBot="1">
      <c r="A333" s="308"/>
      <c r="B333" s="309"/>
      <c r="C333" s="174">
        <v>3</v>
      </c>
      <c r="D333" s="175" t="s">
        <v>1</v>
      </c>
      <c r="E333" s="212"/>
      <c r="F333" s="126">
        <f>C333*E333</f>
        <v>0</v>
      </c>
      <c r="G333" s="76"/>
    </row>
    <row r="334" spans="1:7" s="61" customFormat="1" ht="18" customHeight="1">
      <c r="A334" s="253"/>
      <c r="B334" s="254"/>
      <c r="C334" s="258"/>
      <c r="D334" s="258"/>
      <c r="E334" s="258"/>
      <c r="F334" s="129"/>
    </row>
    <row r="335" spans="1:7" s="24" customFormat="1" ht="37.200000000000003" thickBot="1">
      <c r="A335" s="169" t="s">
        <v>72</v>
      </c>
      <c r="B335" s="150" t="s">
        <v>371</v>
      </c>
      <c r="C335" s="143"/>
      <c r="D335" s="211"/>
      <c r="E335" s="211"/>
      <c r="F335" s="171"/>
    </row>
    <row r="336" spans="1:7" s="24" customFormat="1" ht="18" customHeight="1" thickBot="1">
      <c r="A336" s="302"/>
      <c r="B336" s="173"/>
      <c r="C336" s="337">
        <v>0.05</v>
      </c>
      <c r="D336" s="175"/>
      <c r="E336" s="212">
        <f>SUM(F320:F335)</f>
        <v>0</v>
      </c>
      <c r="F336" s="126">
        <f>C336*E336</f>
        <v>0</v>
      </c>
    </row>
    <row r="337" spans="1:7" s="24" customFormat="1" ht="18" customHeight="1">
      <c r="A337" s="194"/>
      <c r="B337" s="303"/>
      <c r="C337" s="333"/>
      <c r="D337" s="333"/>
      <c r="E337" s="333"/>
      <c r="F337" s="303"/>
    </row>
    <row r="338" spans="1:7" ht="18" customHeight="1" thickBot="1">
      <c r="A338" s="194"/>
      <c r="B338" s="128"/>
      <c r="C338" s="130"/>
      <c r="D338" s="130"/>
      <c r="E338" s="130"/>
      <c r="F338" s="129"/>
      <c r="G338" s="19"/>
    </row>
    <row r="339" spans="1:7" ht="18" customHeight="1" thickBot="1">
      <c r="A339" s="136" t="s">
        <v>192</v>
      </c>
      <c r="B339" s="111" t="s">
        <v>191</v>
      </c>
      <c r="C339" s="352" t="s">
        <v>0</v>
      </c>
      <c r="D339" s="353"/>
      <c r="E339" s="214"/>
      <c r="F339" s="197">
        <f>SUM(F319:F338)</f>
        <v>0</v>
      </c>
      <c r="G339" s="19"/>
    </row>
    <row r="340" spans="1:7" ht="18" customHeight="1"/>
    <row r="341" spans="1:7" ht="18" customHeight="1"/>
    <row r="342" spans="1:7" ht="18" customHeight="1"/>
    <row r="343" spans="1:7" ht="18" customHeight="1">
      <c r="A343" s="136" t="s">
        <v>188</v>
      </c>
      <c r="B343" s="111" t="s">
        <v>187</v>
      </c>
      <c r="C343" s="202"/>
      <c r="D343" s="202"/>
      <c r="E343" s="202"/>
      <c r="F343" s="201"/>
      <c r="G343" s="7"/>
    </row>
    <row r="344" spans="1:7" ht="18" customHeight="1">
      <c r="A344" s="194"/>
      <c r="B344" s="128"/>
      <c r="C344" s="130"/>
      <c r="D344" s="130"/>
      <c r="E344" s="130"/>
      <c r="F344" s="129"/>
      <c r="G344" s="7"/>
    </row>
    <row r="345" spans="1:7" ht="73.5" customHeight="1">
      <c r="A345" s="350" t="s">
        <v>240</v>
      </c>
      <c r="B345" s="350"/>
      <c r="C345" s="350"/>
      <c r="D345" s="350"/>
      <c r="E345" s="350"/>
      <c r="F345" s="350"/>
      <c r="G345" s="7"/>
    </row>
    <row r="346" spans="1:7" ht="73.5" customHeight="1">
      <c r="A346" s="350"/>
      <c r="B346" s="350"/>
      <c r="C346" s="350"/>
      <c r="D346" s="350"/>
      <c r="E346" s="350"/>
      <c r="F346" s="350"/>
      <c r="G346" s="7"/>
    </row>
    <row r="347" spans="1:7" ht="73.5" customHeight="1">
      <c r="A347" s="350"/>
      <c r="B347" s="350"/>
      <c r="C347" s="350"/>
      <c r="D347" s="350"/>
      <c r="E347" s="350"/>
      <c r="F347" s="350"/>
      <c r="G347" s="7"/>
    </row>
    <row r="348" spans="1:7" ht="73.5" customHeight="1">
      <c r="A348" s="350"/>
      <c r="B348" s="350"/>
      <c r="C348" s="350"/>
      <c r="D348" s="350"/>
      <c r="E348" s="350"/>
      <c r="F348" s="350"/>
      <c r="G348" s="7"/>
    </row>
    <row r="349" spans="1:7" ht="73.5" customHeight="1">
      <c r="A349" s="350"/>
      <c r="B349" s="350"/>
      <c r="C349" s="350"/>
      <c r="D349" s="350"/>
      <c r="E349" s="350"/>
      <c r="F349" s="350"/>
      <c r="G349" s="7"/>
    </row>
    <row r="350" spans="1:7" ht="73.5" customHeight="1">
      <c r="A350" s="350"/>
      <c r="B350" s="350"/>
      <c r="C350" s="350"/>
      <c r="D350" s="350"/>
      <c r="E350" s="350"/>
      <c r="F350" s="350"/>
      <c r="G350" s="7"/>
    </row>
    <row r="351" spans="1:7" ht="86.25" customHeight="1">
      <c r="A351" s="350"/>
      <c r="B351" s="350"/>
      <c r="C351" s="350"/>
      <c r="D351" s="350"/>
      <c r="E351" s="350"/>
      <c r="F351" s="350"/>
      <c r="G351" s="7"/>
    </row>
    <row r="352" spans="1:7" ht="13.5" customHeight="1">
      <c r="A352" s="194"/>
      <c r="B352" s="128"/>
      <c r="C352" s="130"/>
      <c r="D352" s="130"/>
      <c r="E352" s="130"/>
      <c r="F352" s="129"/>
      <c r="G352" s="7"/>
    </row>
    <row r="353" spans="1:7" ht="13.5" customHeight="1">
      <c r="A353" s="328"/>
      <c r="B353" s="329"/>
      <c r="C353" s="342"/>
      <c r="D353" s="342"/>
      <c r="E353" s="342"/>
      <c r="F353" s="330"/>
      <c r="G353" s="7"/>
    </row>
    <row r="354" spans="1:7" s="1" customFormat="1" ht="173.25" customHeight="1">
      <c r="A354" s="178" t="s">
        <v>71</v>
      </c>
      <c r="B354" s="356" t="s">
        <v>372</v>
      </c>
      <c r="C354" s="179"/>
      <c r="D354" s="343"/>
      <c r="E354" s="181"/>
      <c r="F354" s="182"/>
      <c r="G354" s="17"/>
    </row>
    <row r="355" spans="1:7" s="1" customFormat="1" ht="173.25" customHeight="1">
      <c r="A355" s="310"/>
      <c r="B355" s="370"/>
      <c r="C355" s="344"/>
      <c r="D355" s="130"/>
      <c r="E355" s="181"/>
      <c r="F355" s="311"/>
      <c r="G355" s="17"/>
    </row>
    <row r="356" spans="1:7" s="1" customFormat="1" ht="173.25" customHeight="1" thickBot="1">
      <c r="A356" s="312"/>
      <c r="B356" s="357"/>
      <c r="C356" s="184"/>
      <c r="D356" s="130"/>
      <c r="E356" s="181"/>
      <c r="F356" s="186"/>
      <c r="G356" s="77"/>
    </row>
    <row r="357" spans="1:7" s="1" customFormat="1" ht="18" customHeight="1" thickBot="1">
      <c r="A357" s="313"/>
      <c r="B357" s="188" t="s">
        <v>190</v>
      </c>
      <c r="C357" s="189">
        <v>199</v>
      </c>
      <c r="D357" s="189" t="s">
        <v>1</v>
      </c>
      <c r="E357" s="213"/>
      <c r="F357" s="126">
        <f>C357*E357</f>
        <v>0</v>
      </c>
      <c r="G357" s="76"/>
    </row>
    <row r="358" spans="1:7" s="1" customFormat="1" ht="18" customHeight="1" thickBot="1">
      <c r="A358" s="314"/>
      <c r="B358" s="191" t="s">
        <v>189</v>
      </c>
      <c r="C358" s="189">
        <v>199</v>
      </c>
      <c r="D358" s="189" t="s">
        <v>1</v>
      </c>
      <c r="E358" s="213"/>
      <c r="F358" s="126">
        <f>C358*E358</f>
        <v>0</v>
      </c>
      <c r="G358" s="76"/>
    </row>
    <row r="359" spans="1:7" s="1" customFormat="1" ht="18" customHeight="1">
      <c r="A359" s="331"/>
      <c r="B359" s="315"/>
      <c r="C359" s="167"/>
      <c r="D359" s="345"/>
      <c r="E359" s="345"/>
      <c r="F359" s="168"/>
      <c r="G359" s="69"/>
    </row>
    <row r="360" spans="1:7" s="1" customFormat="1" ht="37.200000000000003" thickBot="1">
      <c r="A360" s="169" t="s">
        <v>67</v>
      </c>
      <c r="B360" s="316" t="s">
        <v>373</v>
      </c>
      <c r="C360" s="346"/>
      <c r="D360" s="144"/>
      <c r="E360" s="144"/>
      <c r="F360" s="120"/>
      <c r="G360" s="6"/>
    </row>
    <row r="361" spans="1:7" s="1" customFormat="1" ht="18" customHeight="1" thickBot="1">
      <c r="A361" s="243"/>
      <c r="B361" s="173"/>
      <c r="C361" s="174">
        <v>200</v>
      </c>
      <c r="D361" s="175" t="s">
        <v>2</v>
      </c>
      <c r="E361" s="212"/>
      <c r="F361" s="126">
        <f>C361*E361</f>
        <v>0</v>
      </c>
      <c r="G361" s="76"/>
    </row>
    <row r="362" spans="1:7" s="1" customFormat="1" ht="18" customHeight="1">
      <c r="A362" s="194"/>
      <c r="B362" s="128"/>
      <c r="C362" s="130"/>
      <c r="D362" s="130"/>
      <c r="E362" s="130"/>
      <c r="F362" s="129"/>
      <c r="G362" s="6"/>
    </row>
    <row r="363" spans="1:7" s="24" customFormat="1" ht="37.200000000000003" thickBot="1">
      <c r="A363" s="169" t="s">
        <v>68</v>
      </c>
      <c r="B363" s="150" t="s">
        <v>374</v>
      </c>
      <c r="C363" s="143"/>
      <c r="D363" s="211"/>
      <c r="E363" s="211"/>
      <c r="F363" s="171"/>
      <c r="G363" s="75"/>
    </row>
    <row r="364" spans="1:7" s="24" customFormat="1" ht="18" customHeight="1" thickBot="1">
      <c r="A364" s="302"/>
      <c r="B364" s="173"/>
      <c r="C364" s="337">
        <v>0.05</v>
      </c>
      <c r="D364" s="175"/>
      <c r="E364" s="212">
        <f>SUM(F352:F363)</f>
        <v>0</v>
      </c>
      <c r="F364" s="126">
        <f>C364*E364</f>
        <v>0</v>
      </c>
      <c r="G364" s="75"/>
    </row>
    <row r="365" spans="1:7" s="24" customFormat="1" ht="18" customHeight="1">
      <c r="A365" s="194"/>
      <c r="B365" s="303"/>
      <c r="C365" s="333"/>
      <c r="D365" s="333"/>
      <c r="E365" s="333"/>
      <c r="F365" s="303"/>
      <c r="G365" s="75"/>
    </row>
    <row r="366" spans="1:7" ht="18" customHeight="1" thickBot="1">
      <c r="A366" s="194"/>
      <c r="B366" s="128"/>
      <c r="C366" s="130"/>
      <c r="D366" s="130"/>
      <c r="E366" s="130"/>
      <c r="F366" s="129"/>
      <c r="G366" s="7"/>
    </row>
    <row r="367" spans="1:7" ht="18" customHeight="1" thickBot="1">
      <c r="A367" s="136" t="s">
        <v>188</v>
      </c>
      <c r="B367" s="111" t="s">
        <v>187</v>
      </c>
      <c r="C367" s="352" t="s">
        <v>0</v>
      </c>
      <c r="D367" s="353"/>
      <c r="E367" s="214"/>
      <c r="F367" s="197">
        <f>SUM(F352:F366)</f>
        <v>0</v>
      </c>
      <c r="G367" s="7"/>
    </row>
    <row r="368" spans="1:7" ht="18" customHeight="1">
      <c r="A368" s="194"/>
      <c r="B368" s="128"/>
      <c r="C368" s="130"/>
      <c r="D368" s="130"/>
      <c r="E368" s="130"/>
      <c r="F368" s="129"/>
      <c r="G368" s="7"/>
    </row>
    <row r="369" spans="1:6" ht="18" customHeight="1"/>
    <row r="370" spans="1:6" ht="18" customHeight="1"/>
    <row r="371" spans="1:6" s="1" customFormat="1" ht="18" customHeight="1">
      <c r="A371" s="136" t="s">
        <v>183</v>
      </c>
      <c r="B371" s="111" t="s">
        <v>182</v>
      </c>
      <c r="C371" s="202"/>
      <c r="D371" s="202"/>
      <c r="E371" s="202"/>
      <c r="F371" s="201"/>
    </row>
    <row r="372" spans="1:6" s="1" customFormat="1" ht="18" customHeight="1">
      <c r="A372" s="194"/>
      <c r="B372" s="128"/>
      <c r="C372" s="130"/>
      <c r="D372" s="130"/>
      <c r="E372" s="130"/>
      <c r="F372" s="129"/>
    </row>
    <row r="373" spans="1:6" s="1" customFormat="1" ht="18" customHeight="1">
      <c r="A373" s="194"/>
      <c r="B373" s="128"/>
      <c r="C373" s="130"/>
      <c r="D373" s="130"/>
      <c r="E373" s="130"/>
      <c r="F373" s="129"/>
    </row>
    <row r="374" spans="1:6" s="1" customFormat="1" ht="30.75" customHeight="1">
      <c r="A374" s="350" t="s">
        <v>186</v>
      </c>
      <c r="B374" s="350"/>
      <c r="C374" s="350"/>
      <c r="D374" s="350"/>
      <c r="E374" s="350"/>
      <c r="F374" s="350"/>
    </row>
    <row r="375" spans="1:6" s="1" customFormat="1" ht="30.75" customHeight="1">
      <c r="A375" s="350"/>
      <c r="B375" s="350"/>
      <c r="C375" s="350"/>
      <c r="D375" s="350"/>
      <c r="E375" s="350"/>
      <c r="F375" s="350"/>
    </row>
    <row r="376" spans="1:6" s="1" customFormat="1" ht="30.75" customHeight="1">
      <c r="A376" s="350"/>
      <c r="B376" s="350"/>
      <c r="C376" s="350"/>
      <c r="D376" s="350"/>
      <c r="E376" s="350"/>
      <c r="F376" s="350"/>
    </row>
    <row r="377" spans="1:6" s="1" customFormat="1" ht="30.75" customHeight="1">
      <c r="A377" s="350"/>
      <c r="B377" s="350"/>
      <c r="C377" s="350"/>
      <c r="D377" s="350"/>
      <c r="E377" s="350"/>
      <c r="F377" s="350"/>
    </row>
    <row r="378" spans="1:6" s="1" customFormat="1" ht="30.75" customHeight="1">
      <c r="A378" s="350"/>
      <c r="B378" s="350"/>
      <c r="C378" s="350"/>
      <c r="D378" s="350"/>
      <c r="E378" s="350"/>
      <c r="F378" s="350"/>
    </row>
    <row r="379" spans="1:6" s="1" customFormat="1" ht="30.75" customHeight="1">
      <c r="A379" s="350"/>
      <c r="B379" s="350"/>
      <c r="C379" s="350"/>
      <c r="D379" s="350"/>
      <c r="E379" s="350"/>
      <c r="F379" s="350"/>
    </row>
    <row r="380" spans="1:6" s="1" customFormat="1" ht="30.75" customHeight="1">
      <c r="A380" s="350"/>
      <c r="B380" s="350"/>
      <c r="C380" s="350"/>
      <c r="D380" s="350"/>
      <c r="E380" s="350"/>
      <c r="F380" s="350"/>
    </row>
    <row r="381" spans="1:6" s="1" customFormat="1" ht="30.75" customHeight="1">
      <c r="A381" s="350"/>
      <c r="B381" s="350"/>
      <c r="C381" s="350"/>
      <c r="D381" s="350"/>
      <c r="E381" s="350"/>
      <c r="F381" s="350"/>
    </row>
    <row r="382" spans="1:6" s="1" customFormat="1" ht="30.75" customHeight="1">
      <c r="A382" s="350"/>
      <c r="B382" s="350"/>
      <c r="C382" s="350"/>
      <c r="D382" s="350"/>
      <c r="E382" s="350"/>
      <c r="F382" s="350"/>
    </row>
    <row r="383" spans="1:6" s="1" customFormat="1" ht="30.75" customHeight="1">
      <c r="A383" s="350"/>
      <c r="B383" s="350"/>
      <c r="C383" s="350"/>
      <c r="D383" s="350"/>
      <c r="E383" s="350"/>
      <c r="F383" s="350"/>
    </row>
    <row r="384" spans="1:6" s="1" customFormat="1" ht="30.75" customHeight="1">
      <c r="A384" s="350"/>
      <c r="B384" s="350"/>
      <c r="C384" s="350"/>
      <c r="D384" s="350"/>
      <c r="E384" s="350"/>
      <c r="F384" s="350"/>
    </row>
    <row r="385" spans="1:7" s="1" customFormat="1" ht="30.75" customHeight="1">
      <c r="A385" s="350"/>
      <c r="B385" s="350"/>
      <c r="C385" s="350"/>
      <c r="D385" s="350"/>
      <c r="E385" s="350"/>
      <c r="F385" s="350"/>
    </row>
    <row r="386" spans="1:7" s="1" customFormat="1" ht="30.75" customHeight="1">
      <c r="A386" s="350"/>
      <c r="B386" s="350"/>
      <c r="C386" s="350"/>
      <c r="D386" s="350"/>
      <c r="E386" s="350"/>
      <c r="F386" s="350"/>
    </row>
    <row r="387" spans="1:7" s="1" customFormat="1" ht="30.75" customHeight="1">
      <c r="A387" s="350"/>
      <c r="B387" s="350"/>
      <c r="C387" s="350"/>
      <c r="D387" s="350"/>
      <c r="E387" s="350"/>
      <c r="F387" s="350"/>
    </row>
    <row r="388" spans="1:7" s="1" customFormat="1" ht="30.75" customHeight="1">
      <c r="A388" s="350"/>
      <c r="B388" s="350"/>
      <c r="C388" s="350"/>
      <c r="D388" s="350"/>
      <c r="E388" s="350"/>
      <c r="F388" s="350"/>
    </row>
    <row r="389" spans="1:7" s="1" customFormat="1" ht="30.75" customHeight="1">
      <c r="A389" s="350"/>
      <c r="B389" s="350"/>
      <c r="C389" s="350"/>
      <c r="D389" s="350"/>
      <c r="E389" s="350"/>
      <c r="F389" s="350"/>
    </row>
    <row r="390" spans="1:7" s="1" customFormat="1" ht="30.75" customHeight="1">
      <c r="A390" s="350"/>
      <c r="B390" s="350"/>
      <c r="C390" s="350"/>
      <c r="D390" s="350"/>
      <c r="E390" s="350"/>
      <c r="F390" s="350"/>
    </row>
    <row r="391" spans="1:7" s="1" customFormat="1" ht="30.75" customHeight="1">
      <c r="A391" s="350"/>
      <c r="B391" s="350"/>
      <c r="C391" s="350"/>
      <c r="D391" s="350"/>
      <c r="E391" s="350"/>
      <c r="F391" s="350"/>
    </row>
    <row r="392" spans="1:7" s="1" customFormat="1" ht="30.75" customHeight="1">
      <c r="A392" s="350"/>
      <c r="B392" s="350"/>
      <c r="C392" s="350"/>
      <c r="D392" s="350"/>
      <c r="E392" s="350"/>
      <c r="F392" s="350"/>
    </row>
    <row r="393" spans="1:7" s="1" customFormat="1" ht="18" customHeight="1">
      <c r="A393" s="127"/>
      <c r="B393" s="128"/>
      <c r="C393" s="130"/>
      <c r="D393" s="130"/>
      <c r="E393" s="130"/>
      <c r="F393" s="129"/>
    </row>
    <row r="394" spans="1:7" s="1" customFormat="1" ht="55.5" customHeight="1">
      <c r="A394" s="127"/>
      <c r="B394" s="307" t="s">
        <v>375</v>
      </c>
      <c r="C394" s="130"/>
      <c r="D394" s="130"/>
      <c r="E394" s="130"/>
      <c r="F394" s="129"/>
    </row>
    <row r="395" spans="1:7" s="1" customFormat="1" ht="18" customHeight="1">
      <c r="A395" s="194"/>
      <c r="B395" s="128"/>
      <c r="C395" s="130"/>
      <c r="D395" s="130"/>
      <c r="E395" s="130"/>
      <c r="F395" s="129"/>
    </row>
    <row r="396" spans="1:7" s="1" customFormat="1" ht="18" customHeight="1">
      <c r="A396" s="194"/>
      <c r="B396" s="128"/>
      <c r="C396" s="130"/>
      <c r="D396" s="130"/>
      <c r="E396" s="130"/>
      <c r="F396" s="129"/>
    </row>
    <row r="397" spans="1:7" s="1" customFormat="1" ht="61.8" thickBot="1">
      <c r="A397" s="169" t="s">
        <v>71</v>
      </c>
      <c r="B397" s="116" t="s">
        <v>376</v>
      </c>
      <c r="C397" s="346"/>
      <c r="D397" s="144"/>
      <c r="E397" s="144"/>
      <c r="F397" s="120"/>
    </row>
    <row r="398" spans="1:7" s="1" customFormat="1" ht="18" customHeight="1" thickBot="1">
      <c r="A398" s="243"/>
      <c r="B398" s="173" t="s">
        <v>185</v>
      </c>
      <c r="C398" s="174">
        <v>553</v>
      </c>
      <c r="D398" s="175" t="s">
        <v>1</v>
      </c>
      <c r="E398" s="212"/>
      <c r="F398" s="126">
        <f>C398*E398</f>
        <v>0</v>
      </c>
      <c r="G398" s="74"/>
    </row>
    <row r="399" spans="1:7" s="1" customFormat="1" ht="18" customHeight="1" thickBot="1">
      <c r="A399" s="243"/>
      <c r="B399" s="173" t="s">
        <v>184</v>
      </c>
      <c r="C399" s="174">
        <v>46.5</v>
      </c>
      <c r="D399" s="175" t="s">
        <v>1</v>
      </c>
      <c r="E399" s="212"/>
      <c r="F399" s="126">
        <f>C399*E399</f>
        <v>0</v>
      </c>
      <c r="G399" s="74"/>
    </row>
    <row r="400" spans="1:7" s="1" customFormat="1" ht="18" customHeight="1">
      <c r="A400" s="194"/>
      <c r="B400" s="128"/>
      <c r="C400" s="130"/>
      <c r="D400" s="130"/>
      <c r="E400" s="130"/>
      <c r="F400" s="129"/>
    </row>
    <row r="401" spans="1:7" s="1" customFormat="1" ht="49.5" thickBot="1">
      <c r="A401" s="169" t="s">
        <v>67</v>
      </c>
      <c r="B401" s="116" t="s">
        <v>377</v>
      </c>
      <c r="C401" s="346"/>
      <c r="D401" s="144"/>
      <c r="E401" s="144"/>
      <c r="F401" s="120"/>
    </row>
    <row r="402" spans="1:7" s="1" customFormat="1" ht="18" customHeight="1" thickBot="1">
      <c r="A402" s="243"/>
      <c r="B402" s="173"/>
      <c r="C402" s="174">
        <v>17.5</v>
      </c>
      <c r="D402" s="175" t="s">
        <v>1</v>
      </c>
      <c r="E402" s="212"/>
      <c r="F402" s="126">
        <f>C402*E402</f>
        <v>0</v>
      </c>
      <c r="G402" s="74"/>
    </row>
    <row r="403" spans="1:7" s="1" customFormat="1" ht="18" customHeight="1">
      <c r="A403" s="194"/>
      <c r="B403" s="128"/>
      <c r="C403" s="130"/>
      <c r="D403" s="130"/>
      <c r="E403" s="130"/>
      <c r="F403" s="129"/>
    </row>
    <row r="404" spans="1:7" s="1" customFormat="1" ht="49.5" thickBot="1">
      <c r="A404" s="169" t="s">
        <v>68</v>
      </c>
      <c r="B404" s="116" t="s">
        <v>378</v>
      </c>
      <c r="C404" s="346"/>
      <c r="D404" s="144"/>
      <c r="E404" s="144"/>
      <c r="F404" s="120"/>
    </row>
    <row r="405" spans="1:7" s="1" customFormat="1" ht="18" customHeight="1" thickBot="1">
      <c r="A405" s="243"/>
      <c r="B405" s="173"/>
      <c r="C405" s="174">
        <v>220</v>
      </c>
      <c r="D405" s="175" t="s">
        <v>1</v>
      </c>
      <c r="E405" s="212"/>
      <c r="F405" s="126">
        <f>C405*E405</f>
        <v>0</v>
      </c>
      <c r="G405" s="74"/>
    </row>
    <row r="406" spans="1:7" s="1" customFormat="1" ht="18" customHeight="1">
      <c r="A406" s="194"/>
      <c r="B406" s="128"/>
      <c r="C406" s="130"/>
      <c r="D406" s="130"/>
      <c r="E406" s="130"/>
      <c r="F406" s="129"/>
    </row>
    <row r="407" spans="1:7" customFormat="1" ht="37.200000000000003" thickBot="1">
      <c r="A407" s="169" t="s">
        <v>69</v>
      </c>
      <c r="B407" s="150" t="s">
        <v>379</v>
      </c>
      <c r="C407" s="143"/>
      <c r="D407" s="211"/>
      <c r="E407" s="211"/>
      <c r="F407" s="171"/>
    </row>
    <row r="408" spans="1:7" customFormat="1" ht="18" customHeight="1" thickBot="1">
      <c r="A408" s="302"/>
      <c r="B408" s="173"/>
      <c r="C408" s="337">
        <v>0.05</v>
      </c>
      <c r="D408" s="175"/>
      <c r="E408" s="212">
        <f>SUM(F393:F407)</f>
        <v>0</v>
      </c>
      <c r="F408" s="126">
        <f>C408*E408</f>
        <v>0</v>
      </c>
    </row>
    <row r="409" spans="1:7" customFormat="1" ht="18" customHeight="1">
      <c r="A409" s="194"/>
      <c r="B409" s="303"/>
      <c r="C409" s="333"/>
      <c r="D409" s="333"/>
      <c r="E409" s="333"/>
      <c r="F409" s="303"/>
    </row>
    <row r="410" spans="1:7" s="1" customFormat="1" ht="18" customHeight="1" thickBot="1">
      <c r="A410" s="194"/>
      <c r="B410" s="128"/>
      <c r="C410" s="130"/>
      <c r="D410" s="130"/>
      <c r="E410" s="130"/>
      <c r="F410" s="129"/>
    </row>
    <row r="411" spans="1:7" s="1" customFormat="1" ht="18" customHeight="1" thickBot="1">
      <c r="A411" s="136" t="s">
        <v>183</v>
      </c>
      <c r="B411" s="111" t="s">
        <v>182</v>
      </c>
      <c r="C411" s="352" t="s">
        <v>0</v>
      </c>
      <c r="D411" s="353"/>
      <c r="E411" s="214"/>
      <c r="F411" s="197">
        <f>SUM(F394:F410)</f>
        <v>0</v>
      </c>
    </row>
  </sheetData>
  <sheetProtection algorithmName="SHA-512" hashValue="RsOiZRt4amJ6Bcp6MHJkqH2XMZXx2ptsnO9WH57KRT7kT54iwqW9k/DAFxFhKVePe7iJzJL6MWa53JI/9xtrzw==" saltValue="LVXeaoTxXPLWvfIDNZDmNA==" spinCount="100000" sheet="1" objects="1" scenarios="1"/>
  <protectedRanges>
    <protectedRange sqref="E394:E410" name="Obseg9"/>
    <protectedRange sqref="E354:E366" name="Obseg8"/>
    <protectedRange sqref="E320:E338" name="Obseg7"/>
    <protectedRange sqref="E283:E292" name="Obseg6"/>
    <protectedRange sqref="E250:E259" name="Obseg5"/>
    <protectedRange sqref="E205:E223" name="Obseg4"/>
    <protectedRange sqref="E169:E179" name="Obseg3"/>
    <protectedRange sqref="E89:E142" name="Obseg2"/>
    <protectedRange sqref="E32:E62" name="Obseg1"/>
  </protectedRanges>
  <mergeCells count="21">
    <mergeCell ref="A149:F168"/>
    <mergeCell ref="A30:F30"/>
    <mergeCell ref="C63:D63"/>
    <mergeCell ref="A70:F80"/>
    <mergeCell ref="A81:F86"/>
    <mergeCell ref="C143:D143"/>
    <mergeCell ref="C180:D180"/>
    <mergeCell ref="A186:F197"/>
    <mergeCell ref="C224:D224"/>
    <mergeCell ref="A230:F248"/>
    <mergeCell ref="C367:D367"/>
    <mergeCell ref="C411:D411"/>
    <mergeCell ref="A202:F202"/>
    <mergeCell ref="B354:B356"/>
    <mergeCell ref="C260:D260"/>
    <mergeCell ref="A267:F282"/>
    <mergeCell ref="C293:D293"/>
    <mergeCell ref="A299:F318"/>
    <mergeCell ref="C339:D339"/>
    <mergeCell ref="A345:F351"/>
    <mergeCell ref="A374:F392"/>
  </mergeCells>
  <conditionalFormatting sqref="F1:F3 F12 F225:F227 F262:F263 F253:F255 F295:F296 F369:F370 F412:F65838 F397:F403 F25:F26 E62:F63 F179:F183 F338:F342 F111:F115 F117:F121 F123:F125 F142:F168">
    <cfRule type="cellIs" dxfId="115" priority="116" stopIfTrue="1" operator="equal">
      <formula>0</formula>
    </cfRule>
  </conditionalFormatting>
  <conditionalFormatting sqref="E27:F33">
    <cfRule type="cellIs" dxfId="114" priority="115" stopIfTrue="1" operator="equal">
      <formula>0</formula>
    </cfRule>
  </conditionalFormatting>
  <conditionalFormatting sqref="F64:F66">
    <cfRule type="cellIs" dxfId="113" priority="114" stopIfTrue="1" operator="equal">
      <formula>0</formula>
    </cfRule>
  </conditionalFormatting>
  <conditionalFormatting sqref="F67:F88">
    <cfRule type="cellIs" dxfId="112" priority="113" stopIfTrue="1" operator="equal">
      <formula>0</formula>
    </cfRule>
  </conditionalFormatting>
  <conditionalFormatting sqref="F228:F252 F256:F261">
    <cfRule type="cellIs" dxfId="111" priority="109" stopIfTrue="1" operator="equal">
      <formula>0</formula>
    </cfRule>
  </conditionalFormatting>
  <conditionalFormatting sqref="F223:F224 F184:F197">
    <cfRule type="cellIs" dxfId="110" priority="112" stopIfTrue="1" operator="equal">
      <formula>0</formula>
    </cfRule>
  </conditionalFormatting>
  <conditionalFormatting sqref="F198">
    <cfRule type="cellIs" dxfId="109" priority="111" stopIfTrue="1" operator="equal">
      <formula>0</formula>
    </cfRule>
  </conditionalFormatting>
  <conditionalFormatting sqref="F198">
    <cfRule type="cellIs" dxfId="108" priority="110" stopIfTrue="1" operator="equal">
      <formula>0</formula>
    </cfRule>
  </conditionalFormatting>
  <conditionalFormatting sqref="F292:F294 F264:F285">
    <cfRule type="cellIs" dxfId="107" priority="105" stopIfTrue="1" operator="equal">
      <formula>0</formula>
    </cfRule>
  </conditionalFormatting>
  <conditionalFormatting sqref="F297:F322">
    <cfRule type="cellIs" dxfId="106" priority="104" stopIfTrue="1" operator="equal">
      <formula>0</formula>
    </cfRule>
  </conditionalFormatting>
  <conditionalFormatting sqref="F371:F396 F407:F411">
    <cfRule type="cellIs" dxfId="105" priority="102" stopIfTrue="1" operator="equal">
      <formula>0</formula>
    </cfRule>
  </conditionalFormatting>
  <conditionalFormatting sqref="F14">
    <cfRule type="cellIs" dxfId="104" priority="95" stopIfTrue="1" operator="equal">
      <formula>0</formula>
    </cfRule>
  </conditionalFormatting>
  <conditionalFormatting sqref="F404:F406">
    <cfRule type="cellIs" dxfId="103" priority="96" stopIfTrue="1" operator="equal">
      <formula>0</formula>
    </cfRule>
  </conditionalFormatting>
  <conditionalFormatting sqref="F256:F257">
    <cfRule type="cellIs" dxfId="102" priority="107" stopIfTrue="1" operator="equal">
      <formula>0</formula>
    </cfRule>
    <cfRule type="cellIs" dxfId="101" priority="108" stopIfTrue="1" operator="equal">
      <formula>0</formula>
    </cfRule>
  </conditionalFormatting>
  <conditionalFormatting sqref="E257">
    <cfRule type="cellIs" dxfId="100" priority="106" stopIfTrue="1" operator="equal">
      <formula>0</formula>
    </cfRule>
  </conditionalFormatting>
  <conditionalFormatting sqref="F343:F353 F366:F368">
    <cfRule type="cellIs" dxfId="99" priority="103" stopIfTrue="1" operator="equal">
      <formula>0</formula>
    </cfRule>
  </conditionalFormatting>
  <conditionalFormatting sqref="F407:F409">
    <cfRule type="cellIs" dxfId="98" priority="101" stopIfTrue="1" operator="equal">
      <formula>0</formula>
    </cfRule>
  </conditionalFormatting>
  <conditionalFormatting sqref="F407:F409">
    <cfRule type="cellIs" dxfId="97" priority="100" stopIfTrue="1" operator="equal">
      <formula>0</formula>
    </cfRule>
  </conditionalFormatting>
  <conditionalFormatting sqref="F16">
    <cfRule type="cellIs" dxfId="96" priority="94" stopIfTrue="1" operator="equal">
      <formula>0</formula>
    </cfRule>
  </conditionalFormatting>
  <conditionalFormatting sqref="F407:F408">
    <cfRule type="cellIs" dxfId="95" priority="98" stopIfTrue="1" operator="equal">
      <formula>0</formula>
    </cfRule>
    <cfRule type="cellIs" dxfId="94" priority="99" stopIfTrue="1" operator="equal">
      <formula>0</formula>
    </cfRule>
  </conditionalFormatting>
  <conditionalFormatting sqref="E408">
    <cfRule type="cellIs" dxfId="93" priority="97" stopIfTrue="1" operator="equal">
      <formula>0</formula>
    </cfRule>
  </conditionalFormatting>
  <conditionalFormatting sqref="F18">
    <cfRule type="cellIs" dxfId="92" priority="93" stopIfTrue="1" operator="equal">
      <formula>0</formula>
    </cfRule>
  </conditionalFormatting>
  <conditionalFormatting sqref="F20">
    <cfRule type="cellIs" dxfId="91" priority="92" stopIfTrue="1" operator="equal">
      <formula>0</formula>
    </cfRule>
  </conditionalFormatting>
  <conditionalFormatting sqref="F22">
    <cfRule type="cellIs" dxfId="90" priority="91" stopIfTrue="1" operator="equal">
      <formula>0</formula>
    </cfRule>
  </conditionalFormatting>
  <conditionalFormatting sqref="F24">
    <cfRule type="cellIs" dxfId="89" priority="90" stopIfTrue="1" operator="equal">
      <formula>0</formula>
    </cfRule>
  </conditionalFormatting>
  <conditionalFormatting sqref="E51:F52 E55:F55 E59:F61 F47:F48 E37:F38 E40:F40 F50">
    <cfRule type="cellIs" dxfId="88" priority="89" stopIfTrue="1" operator="equal">
      <formula>0</formula>
    </cfRule>
  </conditionalFormatting>
  <conditionalFormatting sqref="E47:E48 E50">
    <cfRule type="cellIs" dxfId="87" priority="88" stopIfTrue="1" operator="equal">
      <formula>0</formula>
    </cfRule>
  </conditionalFormatting>
  <conditionalFormatting sqref="E54:F54">
    <cfRule type="cellIs" dxfId="86" priority="87" stopIfTrue="1" operator="equal">
      <formula>0</formula>
    </cfRule>
  </conditionalFormatting>
  <conditionalFormatting sqref="E44:F46">
    <cfRule type="cellIs" dxfId="85" priority="86" stopIfTrue="1" operator="equal">
      <formula>0</formula>
    </cfRule>
  </conditionalFormatting>
  <conditionalFormatting sqref="F57">
    <cfRule type="cellIs" dxfId="84" priority="83" stopIfTrue="1" operator="equal">
      <formula>0</formula>
    </cfRule>
  </conditionalFormatting>
  <conditionalFormatting sqref="E57">
    <cfRule type="cellIs" dxfId="83" priority="84" stopIfTrue="1" operator="equal">
      <formula>0</formula>
    </cfRule>
  </conditionalFormatting>
  <conditionalFormatting sqref="E56:F56 E58:F58">
    <cfRule type="cellIs" dxfId="82" priority="85" stopIfTrue="1" operator="equal">
      <formula>0</formula>
    </cfRule>
  </conditionalFormatting>
  <conditionalFormatting sqref="F41:F43">
    <cfRule type="cellIs" dxfId="81" priority="82" stopIfTrue="1" operator="equal">
      <formula>0</formula>
    </cfRule>
  </conditionalFormatting>
  <conditionalFormatting sqref="E41:E43">
    <cfRule type="cellIs" dxfId="80" priority="81" stopIfTrue="1" operator="equal">
      <formula>0</formula>
    </cfRule>
  </conditionalFormatting>
  <conditionalFormatting sqref="E53:F53">
    <cfRule type="cellIs" dxfId="79" priority="80" stopIfTrue="1" operator="equal">
      <formula>0</formula>
    </cfRule>
  </conditionalFormatting>
  <conditionalFormatting sqref="F131:F133">
    <cfRule type="cellIs" dxfId="78" priority="78" stopIfTrue="1" operator="equal">
      <formula>0</formula>
    </cfRule>
  </conditionalFormatting>
  <conditionalFormatting sqref="F89:F91 F95:F97 F127:F130 F134:F141">
    <cfRule type="cellIs" dxfId="77" priority="79" stopIfTrue="1" operator="equal">
      <formula>0</formula>
    </cfRule>
  </conditionalFormatting>
  <conditionalFormatting sqref="F92:F94">
    <cfRule type="cellIs" dxfId="76" priority="77" stopIfTrue="1" operator="equal">
      <formula>0</formula>
    </cfRule>
  </conditionalFormatting>
  <conditionalFormatting sqref="F98 F100">
    <cfRule type="cellIs" dxfId="75" priority="76" stopIfTrue="1" operator="equal">
      <formula>0</formula>
    </cfRule>
  </conditionalFormatting>
  <conditionalFormatting sqref="F99">
    <cfRule type="cellIs" dxfId="74" priority="75" stopIfTrue="1" operator="equal">
      <formula>0</formula>
    </cfRule>
  </conditionalFormatting>
  <conditionalFormatting sqref="F101:F103">
    <cfRule type="cellIs" dxfId="73" priority="74" stopIfTrue="1" operator="equal">
      <formula>0</formula>
    </cfRule>
  </conditionalFormatting>
  <conditionalFormatting sqref="F104:F106">
    <cfRule type="cellIs" dxfId="72" priority="73" stopIfTrue="1" operator="equal">
      <formula>0</formula>
    </cfRule>
  </conditionalFormatting>
  <conditionalFormatting sqref="F107:F110">
    <cfRule type="cellIs" dxfId="71" priority="72" stopIfTrue="1" operator="equal">
      <formula>0</formula>
    </cfRule>
  </conditionalFormatting>
  <conditionalFormatting sqref="F122">
    <cfRule type="cellIs" dxfId="70" priority="71" stopIfTrue="1" operator="equal">
      <formula>0</formula>
    </cfRule>
  </conditionalFormatting>
  <conditionalFormatting sqref="F126">
    <cfRule type="cellIs" dxfId="69" priority="70" stopIfTrue="1" operator="equal">
      <formula>0</formula>
    </cfRule>
  </conditionalFormatting>
  <conditionalFormatting sqref="F176:F178 F171">
    <cfRule type="cellIs" dxfId="68" priority="69" stopIfTrue="1" operator="equal">
      <formula>0</formula>
    </cfRule>
  </conditionalFormatting>
  <conditionalFormatting sqref="F176:F178">
    <cfRule type="cellIs" dxfId="67" priority="68" stopIfTrue="1" operator="equal">
      <formula>0</formula>
    </cfRule>
  </conditionalFormatting>
  <conditionalFormatting sqref="F176:F177">
    <cfRule type="cellIs" dxfId="66" priority="66" stopIfTrue="1" operator="equal">
      <formula>0</formula>
    </cfRule>
    <cfRule type="cellIs" dxfId="65" priority="67" stopIfTrue="1" operator="equal">
      <formula>0</formula>
    </cfRule>
  </conditionalFormatting>
  <conditionalFormatting sqref="E177">
    <cfRule type="cellIs" dxfId="64" priority="65" stopIfTrue="1" operator="equal">
      <formula>0</formula>
    </cfRule>
  </conditionalFormatting>
  <conditionalFormatting sqref="F169:F170">
    <cfRule type="cellIs" dxfId="63" priority="64" stopIfTrue="1" operator="equal">
      <formula>0</formula>
    </cfRule>
  </conditionalFormatting>
  <conditionalFormatting sqref="F172:F173 F175">
    <cfRule type="cellIs" dxfId="62" priority="63" stopIfTrue="1" operator="equal">
      <formula>0</formula>
    </cfRule>
  </conditionalFormatting>
  <conditionalFormatting sqref="F174">
    <cfRule type="cellIs" dxfId="61" priority="62" stopIfTrue="1" operator="equal">
      <formula>0</formula>
    </cfRule>
  </conditionalFormatting>
  <conditionalFormatting sqref="F220">
    <cfRule type="cellIs" dxfId="60" priority="61" stopIfTrue="1" operator="equal">
      <formula>0</formula>
    </cfRule>
  </conditionalFormatting>
  <conditionalFormatting sqref="F220">
    <cfRule type="cellIs" dxfId="59" priority="59" stopIfTrue="1" operator="equal">
      <formula>0</formula>
    </cfRule>
    <cfRule type="cellIs" dxfId="58" priority="60" stopIfTrue="1" operator="equal">
      <formula>0</formula>
    </cfRule>
  </conditionalFormatting>
  <conditionalFormatting sqref="E221">
    <cfRule type="cellIs" dxfId="57" priority="58" stopIfTrue="1" operator="equal">
      <formula>0</formula>
    </cfRule>
  </conditionalFormatting>
  <conditionalFormatting sqref="F222">
    <cfRule type="cellIs" dxfId="56" priority="53" stopIfTrue="1" operator="equal">
      <formula>0</formula>
    </cfRule>
  </conditionalFormatting>
  <conditionalFormatting sqref="F222">
    <cfRule type="cellIs" dxfId="55" priority="57" stopIfTrue="1" operator="equal">
      <formula>0</formula>
    </cfRule>
  </conditionalFormatting>
  <conditionalFormatting sqref="F222">
    <cfRule type="cellIs" dxfId="54" priority="56" stopIfTrue="1" operator="equal">
      <formula>0</formula>
    </cfRule>
  </conditionalFormatting>
  <conditionalFormatting sqref="F222">
    <cfRule type="cellIs" dxfId="53" priority="55" stopIfTrue="1" operator="equal">
      <formula>0</formula>
    </cfRule>
  </conditionalFormatting>
  <conditionalFormatting sqref="F222">
    <cfRule type="cellIs" dxfId="52" priority="54" stopIfTrue="1" operator="equal">
      <formula>0</formula>
    </cfRule>
  </conditionalFormatting>
  <conditionalFormatting sqref="F221">
    <cfRule type="cellIs" dxfId="51" priority="52" stopIfTrue="1" operator="equal">
      <formula>0</formula>
    </cfRule>
  </conditionalFormatting>
  <conditionalFormatting sqref="F221">
    <cfRule type="cellIs" dxfId="50" priority="51" stopIfTrue="1" operator="equal">
      <formula>0</formula>
    </cfRule>
  </conditionalFormatting>
  <conditionalFormatting sqref="F201">
    <cfRule type="cellIs" dxfId="49" priority="50" stopIfTrue="1" operator="equal">
      <formula>0</formula>
    </cfRule>
  </conditionalFormatting>
  <conditionalFormatting sqref="F201">
    <cfRule type="cellIs" dxfId="48" priority="49" stopIfTrue="1" operator="equal">
      <formula>0</formula>
    </cfRule>
  </conditionalFormatting>
  <conditionalFormatting sqref="F205:F207">
    <cfRule type="cellIs" dxfId="47" priority="48" stopIfTrue="1" operator="equal">
      <formula>0</formula>
    </cfRule>
  </conditionalFormatting>
  <conditionalFormatting sqref="F205:F207">
    <cfRule type="cellIs" dxfId="46" priority="47" stopIfTrue="1" operator="equal">
      <formula>0</formula>
    </cfRule>
  </conditionalFormatting>
  <conditionalFormatting sqref="F208:F210">
    <cfRule type="cellIs" dxfId="45" priority="46" stopIfTrue="1" operator="equal">
      <formula>0</formula>
    </cfRule>
  </conditionalFormatting>
  <conditionalFormatting sqref="F208:F210">
    <cfRule type="cellIs" dxfId="44" priority="45" stopIfTrue="1" operator="equal">
      <formula>0</formula>
    </cfRule>
  </conditionalFormatting>
  <conditionalFormatting sqref="F204">
    <cfRule type="cellIs" dxfId="43" priority="44" stopIfTrue="1" operator="equal">
      <formula>0</formula>
    </cfRule>
  </conditionalFormatting>
  <conditionalFormatting sqref="F203">
    <cfRule type="cellIs" dxfId="42" priority="43" stopIfTrue="1" operator="equal">
      <formula>0</formula>
    </cfRule>
  </conditionalFormatting>
  <conditionalFormatting sqref="F214:F216">
    <cfRule type="cellIs" dxfId="41" priority="42" stopIfTrue="1" operator="equal">
      <formula>0</formula>
    </cfRule>
  </conditionalFormatting>
  <conditionalFormatting sqref="F214:F216">
    <cfRule type="cellIs" dxfId="40" priority="41" stopIfTrue="1" operator="equal">
      <formula>0</formula>
    </cfRule>
  </conditionalFormatting>
  <conditionalFormatting sqref="F211:F213">
    <cfRule type="cellIs" dxfId="39" priority="39" stopIfTrue="1" operator="equal">
      <formula>0</formula>
    </cfRule>
  </conditionalFormatting>
  <conditionalFormatting sqref="F199:F200">
    <cfRule type="cellIs" dxfId="38" priority="40" stopIfTrue="1" operator="equal">
      <formula>0</formula>
    </cfRule>
  </conditionalFormatting>
  <conditionalFormatting sqref="F211:F213">
    <cfRule type="cellIs" dxfId="37" priority="38" stopIfTrue="1" operator="equal">
      <formula>0</formula>
    </cfRule>
  </conditionalFormatting>
  <conditionalFormatting sqref="F217:F219">
    <cfRule type="cellIs" dxfId="36" priority="37" stopIfTrue="1" operator="equal">
      <formula>0</formula>
    </cfRule>
  </conditionalFormatting>
  <conditionalFormatting sqref="F217:F219">
    <cfRule type="cellIs" dxfId="35" priority="36" stopIfTrue="1" operator="equal">
      <formula>0</formula>
    </cfRule>
  </conditionalFormatting>
  <conditionalFormatting sqref="F289">
    <cfRule type="cellIs" dxfId="34" priority="35" stopIfTrue="1" operator="equal">
      <formula>0</formula>
    </cfRule>
  </conditionalFormatting>
  <conditionalFormatting sqref="F289">
    <cfRule type="cellIs" dxfId="33" priority="33" stopIfTrue="1" operator="equal">
      <formula>0</formula>
    </cfRule>
    <cfRule type="cellIs" dxfId="32" priority="34" stopIfTrue="1" operator="equal">
      <formula>0</formula>
    </cfRule>
  </conditionalFormatting>
  <conditionalFormatting sqref="E290">
    <cfRule type="cellIs" dxfId="31" priority="32" stopIfTrue="1" operator="equal">
      <formula>0</formula>
    </cfRule>
  </conditionalFormatting>
  <conditionalFormatting sqref="F291">
    <cfRule type="cellIs" dxfId="30" priority="27" stopIfTrue="1" operator="equal">
      <formula>0</formula>
    </cfRule>
  </conditionalFormatting>
  <conditionalFormatting sqref="F291">
    <cfRule type="cellIs" dxfId="29" priority="31" stopIfTrue="1" operator="equal">
      <formula>0</formula>
    </cfRule>
  </conditionalFormatting>
  <conditionalFormatting sqref="F291">
    <cfRule type="cellIs" dxfId="28" priority="30" stopIfTrue="1" operator="equal">
      <formula>0</formula>
    </cfRule>
  </conditionalFormatting>
  <conditionalFormatting sqref="F291">
    <cfRule type="cellIs" dxfId="27" priority="29" stopIfTrue="1" operator="equal">
      <formula>0</formula>
    </cfRule>
  </conditionalFormatting>
  <conditionalFormatting sqref="F291">
    <cfRule type="cellIs" dxfId="26" priority="28" stopIfTrue="1" operator="equal">
      <formula>0</formula>
    </cfRule>
  </conditionalFormatting>
  <conditionalFormatting sqref="F290">
    <cfRule type="cellIs" dxfId="25" priority="26" stopIfTrue="1" operator="equal">
      <formula>0</formula>
    </cfRule>
  </conditionalFormatting>
  <conditionalFormatting sqref="F286:F288">
    <cfRule type="cellIs" dxfId="24" priority="25" stopIfTrue="1" operator="equal">
      <formula>0</formula>
    </cfRule>
  </conditionalFormatting>
  <conditionalFormatting sqref="F286:F288">
    <cfRule type="cellIs" dxfId="23" priority="24" stopIfTrue="1" operator="equal">
      <formula>0</formula>
    </cfRule>
  </conditionalFormatting>
  <conditionalFormatting sqref="F335:F337 F323:F328">
    <cfRule type="cellIs" dxfId="22" priority="23" stopIfTrue="1" operator="equal">
      <formula>0</formula>
    </cfRule>
  </conditionalFormatting>
  <conditionalFormatting sqref="F335:F337">
    <cfRule type="cellIs" dxfId="21" priority="22" stopIfTrue="1" operator="equal">
      <formula>0</formula>
    </cfRule>
  </conditionalFormatting>
  <conditionalFormatting sqref="F335:F336">
    <cfRule type="cellIs" dxfId="20" priority="20" stopIfTrue="1" operator="equal">
      <formula>0</formula>
    </cfRule>
    <cfRule type="cellIs" dxfId="19" priority="21" stopIfTrue="1" operator="equal">
      <formula>0</formula>
    </cfRule>
  </conditionalFormatting>
  <conditionalFormatting sqref="E336">
    <cfRule type="cellIs" dxfId="18" priority="19" stopIfTrue="1" operator="equal">
      <formula>0</formula>
    </cfRule>
  </conditionalFormatting>
  <conditionalFormatting sqref="F332:F334">
    <cfRule type="cellIs" dxfId="17" priority="18" stopIfTrue="1" operator="equal">
      <formula>0</formula>
    </cfRule>
  </conditionalFormatting>
  <conditionalFormatting sqref="F363 F365">
    <cfRule type="cellIs" dxfId="16" priority="17" stopIfTrue="1" operator="equal">
      <formula>0</formula>
    </cfRule>
  </conditionalFormatting>
  <conditionalFormatting sqref="F363 F365">
    <cfRule type="cellIs" dxfId="15" priority="16" stopIfTrue="1" operator="equal">
      <formula>0</formula>
    </cfRule>
  </conditionalFormatting>
  <conditionalFormatting sqref="F363">
    <cfRule type="cellIs" dxfId="14" priority="14" stopIfTrue="1" operator="equal">
      <formula>0</formula>
    </cfRule>
    <cfRule type="cellIs" dxfId="13" priority="15" stopIfTrue="1" operator="equal">
      <formula>0</formula>
    </cfRule>
  </conditionalFormatting>
  <conditionalFormatting sqref="E364">
    <cfRule type="cellIs" dxfId="12" priority="13" stopIfTrue="1" operator="equal">
      <formula>0</formula>
    </cfRule>
  </conditionalFormatting>
  <conditionalFormatting sqref="F364">
    <cfRule type="cellIs" dxfId="11" priority="12" stopIfTrue="1" operator="equal">
      <formula>0</formula>
    </cfRule>
  </conditionalFormatting>
  <conditionalFormatting sqref="F354:F356 F359">
    <cfRule type="cellIs" dxfId="10" priority="11" stopIfTrue="1" operator="equal">
      <formula>0</formula>
    </cfRule>
  </conditionalFormatting>
  <conditionalFormatting sqref="F358">
    <cfRule type="cellIs" dxfId="9" priority="10" stopIfTrue="1" operator="equal">
      <formula>0</formula>
    </cfRule>
  </conditionalFormatting>
  <conditionalFormatting sqref="F357">
    <cfRule type="cellIs" dxfId="8" priority="9" stopIfTrue="1" operator="equal">
      <formula>0</formula>
    </cfRule>
  </conditionalFormatting>
  <conditionalFormatting sqref="F361">
    <cfRule type="cellIs" dxfId="7" priority="7" stopIfTrue="1" operator="equal">
      <formula>0</formula>
    </cfRule>
  </conditionalFormatting>
  <conditionalFormatting sqref="E361">
    <cfRule type="cellIs" dxfId="6" priority="8" stopIfTrue="1" operator="equal">
      <formula>0</formula>
    </cfRule>
  </conditionalFormatting>
  <conditionalFormatting sqref="E39:F39">
    <cfRule type="cellIs" dxfId="5" priority="6" stopIfTrue="1" operator="equal">
      <formula>0</formula>
    </cfRule>
  </conditionalFormatting>
  <conditionalFormatting sqref="F49">
    <cfRule type="cellIs" dxfId="4" priority="5" stopIfTrue="1" operator="equal">
      <formula>0</formula>
    </cfRule>
  </conditionalFormatting>
  <conditionalFormatting sqref="E49">
    <cfRule type="cellIs" dxfId="3" priority="4" stopIfTrue="1" operator="equal">
      <formula>0</formula>
    </cfRule>
  </conditionalFormatting>
  <conditionalFormatting sqref="E34:F36">
    <cfRule type="cellIs" dxfId="2" priority="3" stopIfTrue="1" operator="equal">
      <formula>0</formula>
    </cfRule>
  </conditionalFormatting>
  <conditionalFormatting sqref="F116">
    <cfRule type="cellIs" dxfId="1" priority="2" stopIfTrue="1" operator="equal">
      <formula>0</formula>
    </cfRule>
  </conditionalFormatting>
  <conditionalFormatting sqref="F329:F331">
    <cfRule type="cellIs" dxfId="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65" fitToHeight="1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16" manualBreakCount="16">
    <brk id="31" max="16383" man="1"/>
    <brk id="66" max="16383" man="1"/>
    <brk id="146" max="16383" man="1"/>
    <brk id="168" max="5" man="1"/>
    <brk id="183" max="16383" man="1"/>
    <brk id="198" max="5" man="1"/>
    <brk id="227" max="5" man="1"/>
    <brk id="249" max="16383" man="1"/>
    <brk id="263" max="16383" man="1"/>
    <brk id="282" max="16383" man="1"/>
    <brk id="296" max="16383" man="1"/>
    <brk id="319" max="16383" man="1"/>
    <brk id="342" max="16383" man="1"/>
    <brk id="352" max="16383" man="1"/>
    <brk id="370" max="16383" man="1"/>
    <brk id="3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22</vt:i4>
      </vt:variant>
    </vt:vector>
  </HeadingPairs>
  <TitlesOfParts>
    <vt:vector size="34" baseType="lpstr">
      <vt:lpstr>Rekapitulacija GO del</vt:lpstr>
      <vt:lpstr>5.1 Pripravljalna dela</vt:lpstr>
      <vt:lpstr>5.1.4 Rušitvena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2022-01-04T20:14:30Z</cp:lastPrinted>
  <dcterms:created xsi:type="dcterms:W3CDTF">2001-08-03T09:38:14Z</dcterms:created>
  <dcterms:modified xsi:type="dcterms:W3CDTF">2022-02-06T09:01:29Z</dcterms:modified>
</cp:coreProperties>
</file>